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лавный Эксперт\Desktop\РЧ 2025\"/>
    </mc:Choice>
  </mc:AlternateContent>
  <bookViews>
    <workbookView xWindow="0" yWindow="0" windowWidth="28800" windowHeight="11340" firstSheet="1" activeTab="5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  <sheet name="Список продуктов." sheetId="10" r:id="rId6"/>
  </sheets>
  <definedNames>
    <definedName name="_Hlk152532793" localSheetId="5">'Список продуктов.'!#REF!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3" i="10" l="1"/>
  <c r="D232" i="10"/>
  <c r="D231" i="10"/>
  <c r="D230" i="10"/>
  <c r="D229" i="10"/>
  <c r="D228" i="10"/>
  <c r="D227" i="10"/>
  <c r="D226" i="10"/>
  <c r="D225" i="10"/>
  <c r="D224" i="10"/>
  <c r="D223" i="10"/>
  <c r="D222" i="10"/>
  <c r="D220" i="10"/>
  <c r="D219" i="10"/>
  <c r="D218" i="10"/>
  <c r="D217" i="10"/>
  <c r="D216" i="10"/>
  <c r="D215" i="10"/>
  <c r="D214" i="10"/>
  <c r="D213" i="10"/>
  <c r="D212" i="10"/>
  <c r="D211" i="10"/>
  <c r="D210" i="10"/>
  <c r="D208" i="10"/>
  <c r="D207" i="10"/>
  <c r="D206" i="10"/>
  <c r="D205" i="10"/>
  <c r="D204" i="10"/>
  <c r="D202" i="10"/>
  <c r="D201" i="10"/>
  <c r="D199" i="10"/>
  <c r="D198" i="10"/>
  <c r="D197" i="10"/>
  <c r="D196" i="10"/>
  <c r="D195" i="10"/>
  <c r="D194" i="10"/>
  <c r="D193" i="10"/>
  <c r="D192" i="10"/>
  <c r="D191" i="10"/>
  <c r="D190" i="10"/>
  <c r="D189" i="10"/>
  <c r="D188" i="10"/>
  <c r="D187" i="10"/>
  <c r="D186" i="10"/>
  <c r="D185" i="10"/>
  <c r="D184" i="10"/>
  <c r="D183" i="10"/>
  <c r="D181" i="10"/>
  <c r="D180" i="10"/>
  <c r="D179" i="10"/>
  <c r="D178" i="10"/>
  <c r="D177" i="10"/>
  <c r="D176" i="10"/>
  <c r="D175" i="10"/>
  <c r="D174" i="10"/>
  <c r="D173" i="10"/>
  <c r="D172" i="10"/>
  <c r="D171" i="10"/>
  <c r="D170" i="10"/>
  <c r="D169" i="10"/>
  <c r="D168" i="10"/>
  <c r="D166" i="10"/>
  <c r="D165" i="10"/>
  <c r="D164" i="10"/>
  <c r="D162" i="10"/>
  <c r="D161" i="10"/>
  <c r="D160" i="10"/>
  <c r="D159" i="10"/>
  <c r="D158" i="10"/>
  <c r="D156" i="10"/>
  <c r="D155" i="10"/>
  <c r="D154" i="10"/>
  <c r="D153" i="10"/>
  <c r="D152" i="10"/>
  <c r="D151" i="10"/>
  <c r="D150" i="10"/>
  <c r="D149" i="10"/>
  <c r="D148" i="10"/>
  <c r="D147" i="10"/>
  <c r="D145" i="10"/>
  <c r="D144" i="10"/>
  <c r="D143" i="10"/>
  <c r="D142" i="10"/>
  <c r="D141" i="10"/>
  <c r="D140" i="10"/>
  <c r="D139" i="10"/>
  <c r="D138" i="10"/>
  <c r="D137" i="10"/>
  <c r="D136" i="10"/>
  <c r="D135" i="10"/>
  <c r="D134" i="10"/>
  <c r="D133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1" i="10"/>
  <c r="D90" i="10"/>
  <c r="D89" i="10"/>
  <c r="D88" i="10"/>
  <c r="D87" i="10"/>
  <c r="D86" i="10"/>
  <c r="D85" i="10"/>
  <c r="D84" i="10"/>
  <c r="D83" i="10"/>
  <c r="D82" i="10"/>
  <c r="D81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C15" i="5" l="1"/>
  <c r="G91" i="1" l="1"/>
  <c r="G90" i="1"/>
  <c r="G89" i="1"/>
  <c r="G77" i="4"/>
  <c r="C14" i="5" l="1"/>
  <c r="C13" i="5"/>
  <c r="C12" i="5"/>
  <c r="G11" i="5"/>
  <c r="E11" i="5"/>
  <c r="C11" i="5"/>
  <c r="G10" i="5"/>
  <c r="E10" i="5"/>
  <c r="C10" i="5"/>
  <c r="C9" i="5"/>
  <c r="C8" i="5"/>
  <c r="C7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C8" i="1"/>
  <c r="C7" i="1"/>
  <c r="A5" i="1"/>
  <c r="A3" i="1"/>
  <c r="A3" i="4"/>
  <c r="A5" i="4"/>
  <c r="C11" i="4"/>
  <c r="C8" i="4"/>
  <c r="C7" i="4"/>
  <c r="C12" i="4"/>
  <c r="G10" i="4"/>
  <c r="E10" i="4"/>
  <c r="C10" i="4"/>
  <c r="G11" i="4"/>
  <c r="E11" i="4"/>
  <c r="C13" i="4"/>
  <c r="C14" i="4"/>
  <c r="C15" i="4"/>
  <c r="C9" i="4"/>
  <c r="G79" i="4" l="1"/>
  <c r="G80" i="4"/>
  <c r="G85" i="4"/>
  <c r="G87" i="4"/>
  <c r="G88" i="4"/>
  <c r="G89" i="4"/>
  <c r="G90" i="4"/>
  <c r="G93" i="4"/>
  <c r="G94" i="4"/>
  <c r="G95" i="4"/>
  <c r="G96" i="4"/>
  <c r="G97" i="4"/>
  <c r="G103" i="4"/>
  <c r="G108" i="4"/>
  <c r="G107" i="4"/>
  <c r="G106" i="4"/>
</calcChain>
</file>

<file path=xl/sharedStrings.xml><?xml version="1.0" encoding="utf-8"?>
<sst xmlns="http://schemas.openxmlformats.org/spreadsheetml/2006/main" count="1927" uniqueCount="849">
  <si>
    <t>шт</t>
  </si>
  <si>
    <t>Охрана труда</t>
  </si>
  <si>
    <t>Кулер 19 л (холодная/горячая вода)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</si>
  <si>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</si>
  <si>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</si>
  <si>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</si>
  <si>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</si>
  <si>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</si>
  <si>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</si>
  <si>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</si>
  <si>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</si>
  <si>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</si>
  <si>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</si>
  <si>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</si>
  <si>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</si>
  <si>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</si>
  <si>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</si>
  <si>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</si>
  <si>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</si>
  <si>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Оборудование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</si>
  <si>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</si>
  <si>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</si>
  <si>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</si>
  <si>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</si>
  <si>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</si>
  <si>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</si>
  <si>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</si>
  <si>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</si>
  <si>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</si>
  <si>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</si>
  <si>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</si>
  <si>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Запираемый шкафчик</t>
  </si>
  <si>
    <t xml:space="preserve">шт </t>
  </si>
  <si>
    <t>Кресло компьютерное</t>
  </si>
  <si>
    <t>на колесиках, с подлокотниками
синяя или серая обивка
расчитанные на вес не менее 100 кг</t>
  </si>
  <si>
    <t>Операционная система</t>
  </si>
  <si>
    <t>Программное обеспечение для создания аналитических материалов</t>
  </si>
  <si>
    <t>Программное обеспечение для просмотра изображений</t>
  </si>
  <si>
    <t>Медиапроигрыватель</t>
  </si>
  <si>
    <t>Программное обеспечение для просмотра файлов в формате .pdf</t>
  </si>
  <si>
    <t>Программное обеспечение для создания презентаций</t>
  </si>
  <si>
    <t>Интернет-браузер</t>
  </si>
  <si>
    <t>Пакет офисных программ</t>
  </si>
  <si>
    <t>Программное обеспечение для сканирования</t>
  </si>
  <si>
    <t>Скотч двусторонний</t>
  </si>
  <si>
    <t>Ручка шариковая</t>
  </si>
  <si>
    <t>Файлы А4</t>
  </si>
  <si>
    <t>Нож канцелярский</t>
  </si>
  <si>
    <t>пачка 500 листов</t>
  </si>
  <si>
    <t>упак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</si>
  <si>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</si>
  <si>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</si>
  <si>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</si>
  <si>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</si>
  <si>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</si>
  <si>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</si>
  <si>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</si>
  <si>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</si>
  <si>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</si>
  <si>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</si>
  <si>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</si>
  <si>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</si>
  <si>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</si>
  <si>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</si>
  <si>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</si>
  <si>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</si>
  <si>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</si>
  <si>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</si>
  <si>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</si>
  <si>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</si>
  <si>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</si>
  <si>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</si>
  <si>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</si>
  <si>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</si>
  <si>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</si>
  <si>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</si>
  <si>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>Площадь зоны: не менее 20 м.кв (5*6 метра)</t>
  </si>
  <si>
    <t>Электричество: 6 розеток на 220 Вольт (2 кВт), 2 пилота по 6 розеток</t>
  </si>
  <si>
    <t>Аптечка работника Тип: коллективная
Форма выпуска: пластиковый шкаф
Назначение аптечки: для работников
Количество людей: до 10</t>
  </si>
  <si>
    <t>Набор первой медицинской помощи</t>
  </si>
  <si>
    <t>Огнетушитель углекислотный ОУ-1</t>
  </si>
  <si>
    <t>Кулер для воды</t>
  </si>
  <si>
    <t>Ветошь (для протирки загрязненных поверхностей)</t>
  </si>
  <si>
    <t xml:space="preserve">Освещение: Допустимо верхнее искусственное освещение ( не менее 200 люкс) </t>
  </si>
  <si>
    <t xml:space="preserve">Электричество: 2 пилота 4 розеток, 6 розетка на 220 Вольт (2 кВт) 	</t>
  </si>
  <si>
    <t>Контур заземления для электропитания и сети слаботочных подключений (при необходимости) : не требуется</t>
  </si>
  <si>
    <t xml:space="preserve">Стол  производственный </t>
  </si>
  <si>
    <t>Оборудование и инструменты</t>
  </si>
  <si>
    <t xml:space="preserve">Ножи поварские </t>
  </si>
  <si>
    <t xml:space="preserve">Нож поварской лезвие 20 см
Нож универсальный лезвие 13 см
Нож для овощей лезвие 8,5 см
Марка стали :  X50CrMoV15 </t>
  </si>
  <si>
    <t>набор</t>
  </si>
  <si>
    <t>Набор  разделочных досок., пластиковые</t>
  </si>
  <si>
    <t xml:space="preserve">Складское помещение </t>
  </si>
  <si>
    <t>Комната хранения тулбоксов</t>
  </si>
  <si>
    <t>Электричество: не требуется</t>
  </si>
  <si>
    <t>Освещение: Допустимо верхнее искусственное освещение ( не менее 200 люкс)</t>
  </si>
  <si>
    <t>Дегустационная</t>
  </si>
  <si>
    <t>Электричество: 2 точки на 220 Вольт (2 кВт) - 2 тройника</t>
  </si>
  <si>
    <t>Тарелки одноразовые</t>
  </si>
  <si>
    <t xml:space="preserve">Стол  </t>
  </si>
  <si>
    <t xml:space="preserve">Интернет : Подключение  ноутбуков к беспроводному интернету	</t>
  </si>
  <si>
    <t xml:space="preserve">Электричество:  подключения к сети  220 Вольт </t>
  </si>
  <si>
    <t xml:space="preserve">Гастроемкость  из нержавеющей стали </t>
  </si>
  <si>
    <t>Ковёр диэлектрический</t>
  </si>
  <si>
    <t>Штангенциркуль электронный</t>
  </si>
  <si>
    <t>ДОПУСТИМОЕ ОБОРУДОВАНИЕ В ОБЩЕЙ ЗОНЕ РАБОЧЕЙ ПЛОЩАДКИ (ПРЕДОСТАВЛЯЕТСЯ НА УСМОТРЕНИЕ ОРГАНИЗАТОРОВ)</t>
  </si>
  <si>
    <t xml:space="preserve">Освещение: Допустимо верхнее искусственное освещение ( не менее 300 люкс) </t>
  </si>
  <si>
    <t xml:space="preserve">Электричество: 2 пилота по 6 розеток, 2 розетки по 220 Вольт (по 2 кВт на каждую) </t>
  </si>
  <si>
    <t>Подведение/ отведение ГХВС (при необходимости): требуется</t>
  </si>
  <si>
    <t xml:space="preserve">Интернет : Подключение  ноутбуков к беспроводному интернету </t>
  </si>
  <si>
    <t>Подведение/ отведение ГХВС (при необходимости) : требуется</t>
  </si>
  <si>
    <t>Освещение: Допустимо верхнее искусственное освещение ( не менее 300 люкс)</t>
  </si>
  <si>
    <t>Контур заземления для электропитания и сети слаботочных подключений (при необходимости) : требуется</t>
  </si>
  <si>
    <t>GN 1/1 530х325х20 мм.</t>
  </si>
  <si>
    <t>GN 1/9 176х105х65мм.</t>
  </si>
  <si>
    <t>GN 1/1 530х325х65 мм.</t>
  </si>
  <si>
    <t xml:space="preserve">Стеллаж 4-х уровневый </t>
  </si>
  <si>
    <t>Мойка односекционная со столешницей</t>
  </si>
  <si>
    <t xml:space="preserve">Соусник </t>
  </si>
  <si>
    <t xml:space="preserve">Набор кастрюль с крышками из нержавеющей стали для индукционных плит, без пластиковых и силиконовых вставок        </t>
  </si>
  <si>
    <t>Набор  разделочных досок, пластиковые</t>
  </si>
  <si>
    <t>Мерный стакан</t>
  </si>
  <si>
    <t>Венчик</t>
  </si>
  <si>
    <t xml:space="preserve">Миски нержавеющая сталь  </t>
  </si>
  <si>
    <t xml:space="preserve">Сито (для муки) </t>
  </si>
  <si>
    <t>Шенуа  (возможен вариант с сеткой)</t>
  </si>
  <si>
    <t>Лопатки силиконовые</t>
  </si>
  <si>
    <t>Молоток металический для отбивания мяса</t>
  </si>
  <si>
    <t>Терка 4-х сторонняя</t>
  </si>
  <si>
    <t>Прихватка - варежка термостатная силиконовая</t>
  </si>
  <si>
    <t>Бренд
TORSO
Партномер (артикул производителя)
1508665
Упаковка автомобильной аптечки
Пластиковый кейс                                                         
Остановить поверхностное кровотечение
Обработать рану или место ушиба
Сделать искусственное дыхание
Дополнительно
Полностью отвечает только российским нормам.                                                                           Жгут кровоостанавливающий - 1 шт
Бинт марлевый медицинский нестерильный 3 м х 5 см или 5 м х 5 см - 1 шт
Бинт марлевый медицинский стерильный 3 м х 7 см или 5 м х 7 см - 1 шт
Бинт марлевый медицинский стерильный 3 м х 10 см или 5 м х 10 см - 1 шт
Устройство для проведения искусственного дыхания "рот-устройство-рот" - 1 шт</t>
  </si>
  <si>
    <t xml:space="preserve">Тип
Бытовой огнетушитель, Промышленный огнетушитель
Конструкция огнетушителя
Переносной
Принцип действия
Углекислотный
Масса заряда, кг
1
Класс огнетушителя
ОУ-1
Бренд
Ярпожинвест
Максимальная температура эксплуатации
+50°C
Ограничения по применению
Электроустановки до 10 000В
Страна-изготовитель
Россия
Минимальная температура эксплуатации
-40°C
Цвет
Красныйогнетушитель – 1 шт.
раструб – 1 шт.
трубка выкидная – 1 шт.
руководство по эксплуатации, совмещённое с паспортом на огнетушитель – 1 шт.
Углекислотные огнетушители применяются для тушения следующих веществ:
горючие жидкости (В);
горючие газы (С);
электрооборудование (Е), находящееся под напряжением до 10 000 В.
Углекислотные огнетушители не применяются для тушения:
твердых горючих веществ (А);
веществ, горение которых может происходить без доступа кислорода (Д), (алюминий, магний и их сплавы, натрий, калий);
электроустановок напряжением выше 10 000 В.  </t>
  </si>
  <si>
    <t>Ecotronic                                                                                                                                        Размещение кулера
Напольный
Загрузка бутылки
Сверху
Температура воды
Горячая, Комнатная
Тип охлаждения воды
Без охлаждения
Управление кулером
Краник (нажим кружкой)
Производительность нагрева, л/ч
5
Размеры, мм (ШхГхВ)
965*310*310
Цвет
Черный, серебристый
Управление
Механическое</t>
  </si>
  <si>
    <t>Спецодежда, спецобувь</t>
  </si>
  <si>
    <t>Tekca Line
Китель ж-055</t>
  </si>
  <si>
    <t>конкурсант привозит с собой</t>
  </si>
  <si>
    <t xml:space="preserve">СПИСОК ПРОДУКТОВ                                                                                                                                                                                                                                         
                                                                                                                                                                                    </t>
  </si>
  <si>
    <t xml:space="preserve">   "Поварское дело" </t>
  </si>
  <si>
    <t>Дата отправки списка продуктов организаторам</t>
  </si>
  <si>
    <t>За одну неделю до чемпионата</t>
  </si>
  <si>
    <t>Лист заказа для:</t>
  </si>
  <si>
    <t>Название региона</t>
  </si>
  <si>
    <t>Имя конкурсанта:</t>
  </si>
  <si>
    <t>ФИО конкурсанта</t>
  </si>
  <si>
    <t>Имя Эксперта компатриота:</t>
  </si>
  <si>
    <t>ФИО эксперта компатриота</t>
  </si>
  <si>
    <t xml:space="preserve">Электронной почта участника: </t>
  </si>
  <si>
    <t>Ввести адрес электронной почты участника</t>
  </si>
  <si>
    <t>Телефон  участника:</t>
  </si>
  <si>
    <t>Ввести телефон участника</t>
  </si>
  <si>
    <t xml:space="preserve">Электронная почта эксперта компатриота: </t>
  </si>
  <si>
    <t>Ввести адрес электронной почты эксперта компатриота</t>
  </si>
  <si>
    <t>Телефон эксперта компатриота:</t>
  </si>
  <si>
    <t>Ввести телефон эксперта компатриота</t>
  </si>
  <si>
    <t>Ингредиенты</t>
  </si>
  <si>
    <t>ЕДИНИЦА</t>
  </si>
  <si>
    <t>МАКС.</t>
  </si>
  <si>
    <t>ОСТАТОК</t>
  </si>
  <si>
    <t>Примечание</t>
  </si>
  <si>
    <t>МОЛОЧНЫЕ ПРОДУКТЫ</t>
  </si>
  <si>
    <t>Брынза</t>
  </si>
  <si>
    <t>г</t>
  </si>
  <si>
    <t>Йогурт натуральный</t>
  </si>
  <si>
    <t>Кефир 1,5%</t>
  </si>
  <si>
    <t>мл</t>
  </si>
  <si>
    <t>Кокосовое молоко AROY-D</t>
  </si>
  <si>
    <t>Молоко 3,2 % Parmalat</t>
  </si>
  <si>
    <t>Сгущённое молоко</t>
  </si>
  <si>
    <t>Сливки 25% Parmalat</t>
  </si>
  <si>
    <t>Сливки для взбивания 35% Parmalat</t>
  </si>
  <si>
    <t>Сливочное масло 1000 озер</t>
  </si>
  <si>
    <t>Сметана 20%</t>
  </si>
  <si>
    <t>Сыр Гауда</t>
  </si>
  <si>
    <t>Сыр Горгонзола</t>
  </si>
  <si>
    <t>Сыр Грюйер</t>
  </si>
  <si>
    <t>Сыр Маскарпоне Galbani</t>
  </si>
  <si>
    <t xml:space="preserve">Сыр Пармезан </t>
  </si>
  <si>
    <t>Сыр Творожный Hochland Cremette</t>
  </si>
  <si>
    <t>Творог 5%</t>
  </si>
  <si>
    <t>Яйца перепелиные</t>
  </si>
  <si>
    <t xml:space="preserve">Яйцо куриное С1 </t>
  </si>
  <si>
    <t>ОВОЩИ СВЕЖИЕ</t>
  </si>
  <si>
    <t>Баклажан фиолетовый</t>
  </si>
  <si>
    <t>Батат</t>
  </si>
  <si>
    <t>Брокколи</t>
  </si>
  <si>
    <t xml:space="preserve">Грибы вешенки </t>
  </si>
  <si>
    <t>Грибы шампиньоны</t>
  </si>
  <si>
    <t>Дайкон</t>
  </si>
  <si>
    <t xml:space="preserve">Имбирь </t>
  </si>
  <si>
    <t>Капуста белокочанная</t>
  </si>
  <si>
    <t>Картофель крахмальный</t>
  </si>
  <si>
    <t>Лук красный</t>
  </si>
  <si>
    <t>Лук порей</t>
  </si>
  <si>
    <t>Лук репчатый</t>
  </si>
  <si>
    <t>Морковь</t>
  </si>
  <si>
    <t xml:space="preserve">Огурец </t>
  </si>
  <si>
    <t>Перец чили</t>
  </si>
  <si>
    <t>Савойская капуста</t>
  </si>
  <si>
    <t>Свекла красная</t>
  </si>
  <si>
    <t>Сельдерей (корень)</t>
  </si>
  <si>
    <t>Сельдерей стебель</t>
  </si>
  <si>
    <t>Томаты</t>
  </si>
  <si>
    <t>Томаты Черри</t>
  </si>
  <si>
    <t>Тыква Баттернат</t>
  </si>
  <si>
    <t>Цветная капуста</t>
  </si>
  <si>
    <t>Цуккини зелёный</t>
  </si>
  <si>
    <t>Чеснок</t>
  </si>
  <si>
    <t xml:space="preserve">СВЕЖИЕ ТРАВЫ </t>
  </si>
  <si>
    <t>Базилик(зелёный)</t>
  </si>
  <si>
    <t>Кинза</t>
  </si>
  <si>
    <t>Лимонная трава</t>
  </si>
  <si>
    <t>Лук зеленый</t>
  </si>
  <si>
    <t>Мята</t>
  </si>
  <si>
    <t>Петрушка листовая</t>
  </si>
  <si>
    <t xml:space="preserve">Розмарин </t>
  </si>
  <si>
    <t>Ростки микрозелени</t>
  </si>
  <si>
    <t xml:space="preserve">Тимьян </t>
  </si>
  <si>
    <t>Укроп</t>
  </si>
  <si>
    <t>Шниттт лук</t>
  </si>
  <si>
    <t xml:space="preserve">Эстрагон </t>
  </si>
  <si>
    <t>ФРУКТЫ</t>
  </si>
  <si>
    <t>Апельсин</t>
  </si>
  <si>
    <t>Грейпфрут</t>
  </si>
  <si>
    <t>Груша конференция</t>
  </si>
  <si>
    <t>Лайм</t>
  </si>
  <si>
    <t>Лимон</t>
  </si>
  <si>
    <t>Яблоки зеленые Грени Смитт</t>
  </si>
  <si>
    <t>Яблоки красные (сладкие)</t>
  </si>
  <si>
    <t>ЗАМОРОЖЕННЫЕ ПРОДУКТЫ</t>
  </si>
  <si>
    <t>Брусника</t>
  </si>
  <si>
    <t>Вишня</t>
  </si>
  <si>
    <t>Горошек зеленый</t>
  </si>
  <si>
    <t>Ежевика</t>
  </si>
  <si>
    <t>Клубника</t>
  </si>
  <si>
    <t>Клюква</t>
  </si>
  <si>
    <t>Малина</t>
  </si>
  <si>
    <t>Облепиха</t>
  </si>
  <si>
    <t>Смородина красная</t>
  </si>
  <si>
    <t>Смородина черная</t>
  </si>
  <si>
    <t>Тесто для Спринг Роллов</t>
  </si>
  <si>
    <t>Тесто катаифи</t>
  </si>
  <si>
    <t>Тесто слоёное бездрожжевое</t>
  </si>
  <si>
    <t>Тесто фило</t>
  </si>
  <si>
    <t>Черника</t>
  </si>
  <si>
    <t xml:space="preserve">Шпинат </t>
  </si>
  <si>
    <t>СУХИЕ ПРОДУКТЫ</t>
  </si>
  <si>
    <t>Агар-Агар ( прочность по Блуму 900 г/см)</t>
  </si>
  <si>
    <t>Водоросли Комбу (DASHI KOMBU)</t>
  </si>
  <si>
    <t>Грибная смесь из сушеных дикорастущих грибов</t>
  </si>
  <si>
    <t>Грибы сушеные Белые</t>
  </si>
  <si>
    <t>Грибы сушеные Шиитаке</t>
  </si>
  <si>
    <t>Желатин гранулированный Val'de</t>
  </si>
  <si>
    <t>Желатин листовой Val'de</t>
  </si>
  <si>
    <t>Кофе молотый Lavazza Qualita Oro</t>
  </si>
  <si>
    <t>Морская водоросль Нори</t>
  </si>
  <si>
    <t>Пектин NH</t>
  </si>
  <si>
    <t>Стружка кокосовая</t>
  </si>
  <si>
    <t>Тапиока Aroy-D в шариках</t>
  </si>
  <si>
    <t>Хандаши(Даси/Даши)</t>
  </si>
  <si>
    <t>Чай зеленый МАТЧА</t>
  </si>
  <si>
    <t>КОНСЕРВИРОВАННЫЕ ПРОДУКТЫ </t>
  </si>
  <si>
    <t>Каперсы (соцветия маринованные)</t>
  </si>
  <si>
    <t>Горошек зеленый консервированный Bonduelle</t>
  </si>
  <si>
    <t>Кукуруза консервированная Bonduelle</t>
  </si>
  <si>
    <t>Нут консервированный  Bonduelle</t>
  </si>
  <si>
    <t>Огурцы соленые</t>
  </si>
  <si>
    <t>Оливки зеленые (без косточки)</t>
  </si>
  <si>
    <t>Оливки чёрные (без косточки)</t>
  </si>
  <si>
    <t>Пикули маринованные</t>
  </si>
  <si>
    <t>Томатная паста</t>
  </si>
  <si>
    <t>Томаты в собственном соку (без кожицы)</t>
  </si>
  <si>
    <t>Фасоль консервированная белая Bonduelle</t>
  </si>
  <si>
    <t>ЗЕРНОВЫЕ И БОБОВЫЕ КУЛЬТУРЫ</t>
  </si>
  <si>
    <t>Белый рис (длиннозерный)</t>
  </si>
  <si>
    <t>Булгур</t>
  </si>
  <si>
    <t>Киноа</t>
  </si>
  <si>
    <t>Крупа гречневая</t>
  </si>
  <si>
    <t>Кус кус</t>
  </si>
  <si>
    <t>Перловая крупа</t>
  </si>
  <si>
    <t>Полента</t>
  </si>
  <si>
    <t>Рис Арборио</t>
  </si>
  <si>
    <t>Фунчоза</t>
  </si>
  <si>
    <t>Чечевица</t>
  </si>
  <si>
    <r>
      <rPr>
        <sz val="14"/>
        <color rgb="FFFFFFFF"/>
        <rFont val="Times New Roman"/>
        <family val="1"/>
      </rPr>
      <t>ШОКОЛАД</t>
    </r>
    <r>
      <rPr>
        <sz val="14"/>
        <color rgb="FF000000"/>
        <rFont val="Times New Roman"/>
        <family val="1"/>
      </rPr>
      <t> </t>
    </r>
  </si>
  <si>
    <t>Какао масло Callebaut</t>
  </si>
  <si>
    <t>Какао Порошок Callebaut</t>
  </si>
  <si>
    <t>Шоколад Callebaut белый 27%</t>
  </si>
  <si>
    <t>Шоколад Callebaut молочный 35%</t>
  </si>
  <si>
    <t>Шоколад Callebaut тёмный 55%</t>
  </si>
  <si>
    <t>СУХОФРУКТЫ </t>
  </si>
  <si>
    <t>Изюм (черный, без косточки)</t>
  </si>
  <si>
    <t>Курага</t>
  </si>
  <si>
    <t>Чернослив</t>
  </si>
  <si>
    <t>ОРЕХИ И СЕМЕНА </t>
  </si>
  <si>
    <t>Грецкий орех (очищенный)</t>
  </si>
  <si>
    <t>Кунжут белый</t>
  </si>
  <si>
    <t>Мак</t>
  </si>
  <si>
    <t>Миндаль орех (очищенный)</t>
  </si>
  <si>
    <t>Орех кедровый (очищенный)</t>
  </si>
  <si>
    <t>Орех фундук (очищенный)</t>
  </si>
  <si>
    <t>Подсолнечник семена (очищенные)</t>
  </si>
  <si>
    <t>Тыквенные семена (очищенные)</t>
  </si>
  <si>
    <t>Фисташки орехи (очищенные)</t>
  </si>
  <si>
    <t>УКСУСЫ, СОУСЫ И МАСЛО </t>
  </si>
  <si>
    <t>Бальзамический уксус</t>
  </si>
  <si>
    <t>Масло кунжутное</t>
  </si>
  <si>
    <t>Масло оливковое De Cecco Classico Extra Vergine</t>
  </si>
  <si>
    <t>Масло растительное (подсолнечное, рафинированное) «Олейна»</t>
  </si>
  <si>
    <t>Соус Ворчестерский</t>
  </si>
  <si>
    <t>Уксус 9%</t>
  </si>
  <si>
    <t>Уксус винный белый</t>
  </si>
  <si>
    <t>Уксус винный красный</t>
  </si>
  <si>
    <t>Уксус яблочный</t>
  </si>
  <si>
    <t>Устричный Соус</t>
  </si>
  <si>
    <t>ДРОЖЖИ </t>
  </si>
  <si>
    <t>Дрожжи сухие</t>
  </si>
  <si>
    <t>Пекарский порошок</t>
  </si>
  <si>
    <t>УГЛЕВОДЫ</t>
  </si>
  <si>
    <t>Глюкоза (сироп)</t>
  </si>
  <si>
    <t>Изомальт</t>
  </si>
  <si>
    <t>Мёд цветочный</t>
  </si>
  <si>
    <t xml:space="preserve">Сахар </t>
  </si>
  <si>
    <t>Сахарная пудра</t>
  </si>
  <si>
    <t>МУКА ТОНКОГО И ГРУБОГО ПОМОЛА</t>
  </si>
  <si>
    <t>Багет</t>
  </si>
  <si>
    <t>Крахмал картофельный</t>
  </si>
  <si>
    <t>Крахмал кукурузный</t>
  </si>
  <si>
    <t>Мука Sen Soy панировочная Премиум Tempura</t>
  </si>
  <si>
    <t>Мука из твёрдых сортов пшеницы "Semola"</t>
  </si>
  <si>
    <t>Мука миндальная</t>
  </si>
  <si>
    <t>Мука пшеничная (сорт высший)</t>
  </si>
  <si>
    <t>Рисовая мука</t>
  </si>
  <si>
    <t>Сухари панировочные</t>
  </si>
  <si>
    <t>Хлеб Бородинский (ненарезанный)</t>
  </si>
  <si>
    <t>Хлеб Пшеничный (ненарезанный)</t>
  </si>
  <si>
    <t>АЛКОГОЛЬ</t>
  </si>
  <si>
    <t>Бейлиз</t>
  </si>
  <si>
    <t xml:space="preserve">Вино белое сухое Совиньон Блан </t>
  </si>
  <si>
    <t>Вино красное Каберне</t>
  </si>
  <si>
    <t>Виски ( Tullamore Dew)</t>
  </si>
  <si>
    <t>Водка (Царская оригинальная)</t>
  </si>
  <si>
    <t>Коньяк (Арарат)</t>
  </si>
  <si>
    <t>Куантро</t>
  </si>
  <si>
    <t>Пиво светлое (Pilsner Urquell)</t>
  </si>
  <si>
    <t>Пиво тёмное ("Guinness" Draught)</t>
  </si>
  <si>
    <t>Ром (Barcelo Anejo)</t>
  </si>
  <si>
    <t>ОБЩИЙ СТОЛ(предоставляется без предварительного заказа, количество указано на 1 человека)</t>
  </si>
  <si>
    <t>Бадьян целый kotanyi</t>
  </si>
  <si>
    <t>Базилик kotanyi</t>
  </si>
  <si>
    <t>Ванильный сахар, с натуральной ванилью Dr. Oetker</t>
  </si>
  <si>
    <t>Гвоздика стручки kotanyi</t>
  </si>
  <si>
    <t>Горчица Дижонская Bornier</t>
  </si>
  <si>
    <t>Горчица зернистая Махеевъ</t>
  </si>
  <si>
    <t>Душистый перец горошек kotanyi</t>
  </si>
  <si>
    <t>Кардамон молотый kotanyi</t>
  </si>
  <si>
    <t>Карри порошок kotanyi</t>
  </si>
  <si>
    <t>Кориандр целый kotanyi</t>
  </si>
  <si>
    <t>Корица молотая kotanyi</t>
  </si>
  <si>
    <t>Кумин(зира) молотая kotanyi</t>
  </si>
  <si>
    <t>Куркума kotanyi</t>
  </si>
  <si>
    <t>Лавровый лист kotanyi</t>
  </si>
  <si>
    <t>Майоран kotanyi</t>
  </si>
  <si>
    <t>Мускатный орех (целый)</t>
  </si>
  <si>
    <t>Мускатный орех молотый kotanyi</t>
  </si>
  <si>
    <t>Орегано kotanyi</t>
  </si>
  <si>
    <t>Паприка молотая kotanyi</t>
  </si>
  <si>
    <t>Перец белый молотый kotanyi</t>
  </si>
  <si>
    <t>Перец Кайенский kotanyi</t>
  </si>
  <si>
    <t>Перец розовый горошек kotanyi</t>
  </si>
  <si>
    <t>Перец черный горошек kotanyi</t>
  </si>
  <si>
    <t>Перец черный молотый kotanyi</t>
  </si>
  <si>
    <t>Сахар тростниковый коричневый</t>
  </si>
  <si>
    <t>Сода пищевая</t>
  </si>
  <si>
    <t>Соль крупная</t>
  </si>
  <si>
    <t>Соль крупная морская</t>
  </si>
  <si>
    <t>Соль мелкая</t>
  </si>
  <si>
    <t>Соус соевый  Kikkoman</t>
  </si>
  <si>
    <t>Соус Табаско</t>
  </si>
  <si>
    <t xml:space="preserve">Тмин (целый) kotanyi </t>
  </si>
  <si>
    <t>Шалфей</t>
  </si>
  <si>
    <t>Щепа для копчения "Ольховая"(мелкая)</t>
  </si>
  <si>
    <t>Эстрагон kotanyi</t>
  </si>
  <si>
    <t>ОБЯЗАТЕЛЬНЫЕ КОМПОНЕНТЫ(нет необходимости заказывать)</t>
  </si>
  <si>
    <t>ЧЁРНЫЕ ЯЩИКИ  (нет необходимости заказывать)</t>
  </si>
  <si>
    <t xml:space="preserve">Творожный козий сыр </t>
  </si>
  <si>
    <t>Страчателла</t>
  </si>
  <si>
    <t>Моцарелла</t>
  </si>
  <si>
    <t>Чечил</t>
  </si>
  <si>
    <t>Авокадо</t>
  </si>
  <si>
    <t>Банан</t>
  </si>
  <si>
    <t>Киви</t>
  </si>
  <si>
    <t>Шпинат свежий</t>
  </si>
  <si>
    <t>Перец болгарский красный</t>
  </si>
  <si>
    <t xml:space="preserve">Редис </t>
  </si>
  <si>
    <t>Трюфельное масло</t>
  </si>
  <si>
    <t>Тыквенное масло</t>
  </si>
  <si>
    <t>Кунжутное масло</t>
  </si>
  <si>
    <t>Масло виноградных косточек</t>
  </si>
  <si>
    <t xml:space="preserve">Ананасы консервированные </t>
  </si>
  <si>
    <t xml:space="preserve">Уксус рисовый </t>
  </si>
  <si>
    <t>Рисовая бумага</t>
  </si>
  <si>
    <t>Бразильский орех</t>
  </si>
  <si>
    <t>Пекан</t>
  </si>
  <si>
    <t>Орех макадамия (очищенный)</t>
  </si>
  <si>
    <t>Арахис очищенный</t>
  </si>
  <si>
    <t>Кешью</t>
  </si>
  <si>
    <t>Пюре ананаса замороженное</t>
  </si>
  <si>
    <t>Пюре малины замороженное</t>
  </si>
  <si>
    <t xml:space="preserve">Пюре манго замороженное </t>
  </si>
  <si>
    <t xml:space="preserve">Пюре маракуйя замороженное </t>
  </si>
  <si>
    <t xml:space="preserve">Пюре юдзу замороженное </t>
  </si>
  <si>
    <t xml:space="preserve">Лук-шалот </t>
  </si>
  <si>
    <t>Концентрированный сок лайма</t>
  </si>
  <si>
    <t>Концентрированный сок лимона</t>
  </si>
  <si>
    <t xml:space="preserve">Фольга рулон 10м </t>
  </si>
  <si>
    <t>упаковка</t>
  </si>
  <si>
    <t xml:space="preserve">Полотенца х,б  для протир. тарелок </t>
  </si>
  <si>
    <t xml:space="preserve">Стаканы одноразовые </t>
  </si>
  <si>
    <t xml:space="preserve">Пакеты для мусора </t>
  </si>
  <si>
    <t>рулон</t>
  </si>
  <si>
    <t>Чашки пластиковые для горячего</t>
  </si>
  <si>
    <t xml:space="preserve">Перчатки силиконовые одноразовые  </t>
  </si>
  <si>
    <t>Плёнка пищевая</t>
  </si>
  <si>
    <t>Вакуумные пакеты, разных размеров</t>
  </si>
  <si>
    <t>л</t>
  </si>
  <si>
    <t>Контейнеры одноразовые для пищ продуктов с крышкей</t>
  </si>
  <si>
    <t>GN 1/1 530х325х20 мм</t>
  </si>
  <si>
    <t>Объем 0,5 л</t>
  </si>
  <si>
    <t xml:space="preserve">Приточно-вытяжная система вентиляции </t>
  </si>
  <si>
    <t xml:space="preserve">Тарелка прямоугольная белая плоская </t>
  </si>
  <si>
    <t>Форма для выпечки коржей</t>
  </si>
  <si>
    <t>GN 2/3 354х325х40 мм.</t>
  </si>
  <si>
    <t>GN 1/2 265х325х20 мм.</t>
  </si>
  <si>
    <t>GN 1/2 265х325х65 мм</t>
  </si>
  <si>
    <t>GN 1/3 176х325х40мм.</t>
  </si>
  <si>
    <t>GN 1/3 176х325х20мм.</t>
  </si>
  <si>
    <t xml:space="preserve">Шампанское (Mondoro Asti) </t>
  </si>
  <si>
    <t>Мандарины</t>
  </si>
  <si>
    <t>МОДУЛИ - A,Б,В</t>
  </si>
  <si>
    <t>МОДУЛИ - Г, Д, Е</t>
  </si>
  <si>
    <t>МОДУЛИ - Ж, З, И</t>
  </si>
  <si>
    <t>Вишнёвый ликёр</t>
  </si>
  <si>
    <t>Поварское дело</t>
  </si>
  <si>
    <t>Региональный этап</t>
  </si>
  <si>
    <t>Ленинградская область</t>
  </si>
  <si>
    <t>Государственное бюджетное профессиональное образовательное учреждение Ленинградской области "Кингисеппский колледж технологии и сервиса"</t>
  </si>
  <si>
    <t>Моисеева Татьяна Петровна</t>
  </si>
  <si>
    <t>krikkovskoe2@mail.ru</t>
  </si>
  <si>
    <t>+7 909 588-63-67</t>
  </si>
  <si>
    <t>Приточно-вытяжная система вентиляции с наружним расположением электромотора</t>
  </si>
  <si>
    <t>Коврик резиновый 500х500мм</t>
  </si>
  <si>
    <t>Штангенциркуль электронный 0 - 150 (0,01) электронный для наружных канавок H-40мм CNIC (116-320) 35181</t>
  </si>
  <si>
    <t>Кофемолка BOSH MKM6003</t>
  </si>
  <si>
    <t>Площадь зоны: не менее 24 кв.м. (6*4 метра)</t>
  </si>
  <si>
    <t>Металлический шкаф д/одежды 2 двери</t>
  </si>
  <si>
    <t>Ведро мусорное 25л. Пластик. С крышкой-вертушкой</t>
  </si>
  <si>
    <t>Парта учебная ПВХ 1200х500х75</t>
  </si>
  <si>
    <t>Стационарный компьютер HP 4СE9410XYL intel core i5 9th gen</t>
  </si>
  <si>
    <t>Windows 10</t>
  </si>
  <si>
    <t>Google Data Studio</t>
  </si>
  <si>
    <t>Foxit Reader</t>
  </si>
  <si>
    <t>Windows photo viewer</t>
  </si>
  <si>
    <t>Ноутбук Lenovo V110-15ISK 80TL</t>
  </si>
  <si>
    <t>Windows Media Player</t>
  </si>
  <si>
    <t>Microsoft Power Point</t>
  </si>
  <si>
    <t>Yandex-браузер</t>
  </si>
  <si>
    <t>Microsoft Office</t>
  </si>
  <si>
    <t xml:space="preserve">хлопоковое полотенце 50смх50см. </t>
  </si>
  <si>
    <t>Проектор NEC Model NP50G</t>
  </si>
  <si>
    <t>HP Scan</t>
  </si>
  <si>
    <t>Огнетушитель углекислотный ОУ-1 ВСЕ</t>
  </si>
  <si>
    <t>Кулер Aqua Work 0,7LW/B напольный с верхним размещением бутыли.</t>
  </si>
  <si>
    <t>СП эконом (L=1200, S=600, H=850 с бортом и полкой сварной),  нержавеющая сталь</t>
  </si>
  <si>
    <t>Плита индукционная Hurakan HKN-ICF70D</t>
  </si>
  <si>
    <t>Стеллаж кухонный СК Э (L=800, S=500, H=1800, 4)</t>
  </si>
  <si>
    <t>Доски разделочные полипропилен; H=18,L=600,B=400мм; жёлтая, синяя, зелёная, красная, белая, коричневая.</t>
  </si>
  <si>
    <t>Площадь зоны: 6 м.кв (3*2 метра) кв.м.</t>
  </si>
  <si>
    <t>Площадь зоны: 36 м.кв (6*6 метра) кв.м.</t>
  </si>
  <si>
    <t>Покрытие пола: плитка</t>
  </si>
  <si>
    <t xml:space="preserve">Покрытие пола: плитка </t>
  </si>
  <si>
    <t>Площадь зоны:  18 м.кв (6*3 метра)</t>
  </si>
  <si>
    <t>Набор одноразовых полипропиленовых тарелок диаметром 21 см. Количество в 1 наборе 100 штук</t>
  </si>
  <si>
    <t>Площадь зоны: 12 кв.м.</t>
  </si>
  <si>
    <t>Площадь зоны:  16 кв.м.</t>
  </si>
  <si>
    <t>Электричество: на 1 бокс для участника, 380 вольт , 220-230 Вт, мощность не менее  25 кВт, 6 розеток</t>
  </si>
  <si>
    <t>Ванна моечная односекционная мойка слева 1000х600х850. Габаритные размеры, мм:1000х600х850. Материал каркаса:нержавеющая сталь. Материал столешницы:нержавеющая сталь, без полки. Размер ванны,мм:500х400х250. Расположение ванны:слева. Тип ванны:цельнотянутая</t>
  </si>
  <si>
    <t>Professional Кастрюля из нержавеющей стали 2л, д16см, h10см, металлическая крышка, тройное капсулированное дно</t>
  </si>
  <si>
    <t>Кастрюля "Аметист" 1,5 л (160 мм) с металлической крышкой</t>
  </si>
  <si>
    <t>Кастрюля из нержавеющей стали с толстым дном 1,2 литра TimA "Fashion" FM-14</t>
  </si>
  <si>
    <t>Кастрюля "Аметист" 1,0 л (160 мм) с металлической крышкой</t>
  </si>
  <si>
    <t>"Professional" Кастрюля из нержавеющей стали 3л д18см, s0,6мм, металлическая крышка, тройное капсулированное дно s3мм, "Appetite"</t>
  </si>
  <si>
    <t>Кастрюля 5,0л Профессионал д20см, нержавеющая сталь, металлическая крышка, тройное дно</t>
  </si>
  <si>
    <t>H=18,L=600,B=400мм; жёлтая, синяя, зелёная, красная, белая, коричневая. Полипропилен.</t>
  </si>
  <si>
    <t>Кувшин мерный 500мл пластик</t>
  </si>
  <si>
    <t>Материал нерж. Сталь, 290мм</t>
  </si>
  <si>
    <t>Объем 0.3 л, d=15,5 см</t>
  </si>
  <si>
    <t>Объем: 0.5 л, d=16 см</t>
  </si>
  <si>
    <t>Объем: 1,1 л,  d=19 см</t>
  </si>
  <si>
    <t>Объем: 3.5 л, d=20см</t>
  </si>
  <si>
    <t>Диаметр 24 см Полипропилен</t>
  </si>
  <si>
    <t>Дуршлаг конический d=24см v=3,5л нерж.</t>
  </si>
  <si>
    <t>Лопатка кулинарная силиконовая 19*4,5см</t>
  </si>
  <si>
    <t>Лопатка-ложка с деревянной ручкой силикон, дерево</t>
  </si>
  <si>
    <t>Лопатка силиконовая, ширина 3.5 см, длина 23.7 см</t>
  </si>
  <si>
    <t>Двусторонний, материал: нержавеющая сталь</t>
  </si>
  <si>
    <t>Терка 4-х сторонняя, материал нерж. Сталь</t>
  </si>
  <si>
    <t>Коврик диэлектрический (50х50)</t>
  </si>
  <si>
    <t>Прихватка-варежка силикон 37х18х1,5 см с манжетом подкладка х/б с синтепоном цвеа микс</t>
  </si>
  <si>
    <t>Фольга пищевая алюминиевая 10м х 30см 9мкм</t>
  </si>
  <si>
    <t>Полотенце вафельное отбеленное 45х70см</t>
  </si>
  <si>
    <t>Контейнер ПЭТ 156х129/52 5мм. Проз. 500мл</t>
  </si>
  <si>
    <t>Емкость ТМ Комус РКС-1000(т)</t>
  </si>
  <si>
    <t>200мл прозр. Для хол/гор. Бюджет</t>
  </si>
  <si>
    <t>ПНД 60л 7мкм 20шт/рул</t>
  </si>
  <si>
    <t>ПВД 200л 90х130см 50мкм прозрачные</t>
  </si>
  <si>
    <t>200мл. Хол/гор. Коричневая, ПП</t>
  </si>
  <si>
    <t>Перчатки одноразовые виниловые 50шт/уп S.M.L.</t>
  </si>
  <si>
    <t>110х160мм. Пищ. РА/РЕ 70мкм</t>
  </si>
  <si>
    <t>200х300мм пищ. РА/РЕ 70мкм</t>
  </si>
  <si>
    <t>160х200мм пищ РА/РЕ 70мкм</t>
  </si>
  <si>
    <t>Клейкая лента двухсторонняя 50мм х 5м полипропилен</t>
  </si>
  <si>
    <t>Ручка шарикова офис масл. 0,7-1мм ОФ999АЕ</t>
  </si>
  <si>
    <t>Файл-вкладыш А4 100шт</t>
  </si>
  <si>
    <t>Нож канцелярский 18мм Альфа с фиксатором пластик</t>
  </si>
  <si>
    <t>Калькулятор CITIZEN BusinnesL CMB801-BK</t>
  </si>
  <si>
    <t xml:space="preserve">Тарелка белая прямоугольная, 18см по одному краю, 26см по длинному краю </t>
  </si>
  <si>
    <t>Форма для выпечки квадратная неразьемная, 24х24х10см</t>
  </si>
  <si>
    <t>Мусорная корзина Attache</t>
  </si>
  <si>
    <t>Корзина для мусора 10 л пластик черная без крышки (26х27 см)</t>
  </si>
  <si>
    <t>Кулер Aqua Work</t>
  </si>
  <si>
    <t>0,7LW/B напольный с верхним размещением бутыли 19л.</t>
  </si>
  <si>
    <t>Стол обеденный (серебристый/дуб горный, 1200x800x730 мм). Материал столешницы:ДСП с защитным покрытием Corund Protection.</t>
  </si>
  <si>
    <t>Ложка столовая  19.5 см 3 штуки в упаковке, нержавеющая сталь</t>
  </si>
  <si>
    <t>Ложки из нержавеющей стали Remiling Premier Tokio</t>
  </si>
  <si>
    <t>Нож столовый 22см  2шт/уп, нержавеющая сталь</t>
  </si>
  <si>
    <t>Ножи из нержавеющей стали Tokio</t>
  </si>
  <si>
    <t>Вилки из нержавеющей стали Tokio</t>
  </si>
  <si>
    <t>Вилка столовая 19, 5см 3шт/уп, нержавеющая сталь</t>
  </si>
  <si>
    <t>Термометр инфракрасный Elitech П 550</t>
  </si>
  <si>
    <t>Диапазон измерения от -50 до + 550</t>
  </si>
  <si>
    <t>Весы  электронные настольные, источник питания -от сети и аккумулятора, дитсплей жидкокристаллический, материал платформы-пластик,  предел взвешивания от 0,04 кг до 5 кг, дискретность-2 г, платформа 24.1 см х 19.2 см</t>
  </si>
  <si>
    <t>Весы SW-5 настольные электронные (профессиональные)</t>
  </si>
  <si>
    <t>Весы электронные настольные, источник питания -от сети и аккумулятора, дитсплей жидкокристаллический, материал платформы-пластик,  предел взвешивания от 0,04 кг до 5 кг, дискретность-2 г, платформа 24.1 см х 19.2 см</t>
  </si>
  <si>
    <t>Пароконвектомат Unox XEVC-0511-EPRM</t>
  </si>
  <si>
    <t>Размер:783х 675х 750. Мощность (Вт) 9 300. Напряжение (В) 380. 
 Инжекторный, электриктрический. Панель управления Touch-screen. Количество уровней 5. Тип направляющих Гастронормированные GN 1/1. Расстояние между направляющими (мм) 67. Термощуп. 4 скорости вентилятора.</t>
  </si>
  <si>
    <t>Плита индукционная Abat КИП-47Н</t>
  </si>
  <si>
    <t>Плита индукционная 4-х конфорочная настольная. Материал рабочей поверхности-стеклокерамика. Мощность -7 кВт. Тип электроподжига-автоматический. Размер 700х750х475мм</t>
  </si>
  <si>
    <t>Планетарный миксер GASTRORAG QF-5W</t>
  </si>
  <si>
    <t>0,5кВт, объем чаши 5л., плавная регулировка скорости</t>
  </si>
  <si>
    <t>Шкаф холодильный  DM104-Bravо</t>
  </si>
  <si>
    <t>Размер 606*606*1720мм, объем 390л., диапазон температуры +1..+10С, 6 полок</t>
  </si>
  <si>
    <t>Блендер Redmond RHB-CB2978 ручной погружной (блендер+насадка измельчитель+насадка венчик + измельчитель с нижним ножом(чаша) +стакан)</t>
  </si>
  <si>
    <t>Мощность 1500Вт, 2 скорости, 8 насадок, 220В.</t>
  </si>
  <si>
    <t>Смеситель холодной и горячей воды Lemark Omega LM3104C</t>
  </si>
  <si>
    <t xml:space="preserve">Рычажное управление, материал-латунь. Высота смесителя 15,4см. </t>
  </si>
  <si>
    <t>Пластиковая урна для мусора IDEA Свинг</t>
  </si>
  <si>
    <t>контейнер для мусора 50л., пластиковый</t>
  </si>
  <si>
    <t>Сковорода MGSteel для индукционных плит (с антипригарным покрытием)</t>
  </si>
  <si>
    <t>Диаметр 24см</t>
  </si>
  <si>
    <t>Сковорода Regent Inox для индукционных плит (с антипригарным покрытием)</t>
  </si>
  <si>
    <t>Cковорода с крышкой, диаметр 28см</t>
  </si>
  <si>
    <t>Скалка APOLLO "Flour"</t>
  </si>
  <si>
    <t>Скалка силиконовая с ручками</t>
  </si>
  <si>
    <t>Шумовка "Luxstahl» [C4-01]</t>
  </si>
  <si>
    <t>200х100мм, нержавеющая сталь.</t>
  </si>
  <si>
    <t xml:space="preserve">Половник 0,25л ручка 37см нерж. </t>
  </si>
  <si>
    <t>Половник "Luxstahl" [SL]</t>
  </si>
  <si>
    <t xml:space="preserve">Ложка столовая 19, 5см  3шт/уп </t>
  </si>
  <si>
    <t>Ложки столовые Tokio</t>
  </si>
  <si>
    <t>Ножницы для рыбы KS-138</t>
  </si>
  <si>
    <t>Ножницы кухонные, 24 см. Длина ножниц: 24 см. Толщина стали: 3,3 мм
Материал: нержавеющая сталь, пластмасса, термопластичная резина</t>
  </si>
  <si>
    <t>Бумажные полотенца  Jasmin Light</t>
  </si>
  <si>
    <t>Полотенца бумажные 2сл. Бел.цел. 2 рул/уп</t>
  </si>
  <si>
    <t>Губки для посуды 2шт/уп 90х70х38</t>
  </si>
  <si>
    <t>Губка для мытья посуды  Luscan</t>
  </si>
  <si>
    <t>Вода питьевая 19л</t>
  </si>
  <si>
    <t>Вода Главвода</t>
  </si>
  <si>
    <t>Салфетки хозяйственные нетк. 25х30см 45г/м2100л/рул.</t>
  </si>
  <si>
    <t>Салфетки из нетканого материала  Luscan</t>
  </si>
  <si>
    <t>Профессиональное концентрированное жидкое моющее средство для ручной мойки посуды и кухонного инвентаря Ника/Супер</t>
  </si>
  <si>
    <t>Показатель pH 1% раствора 7.75</t>
  </si>
  <si>
    <t xml:space="preserve">Основное действующее вещество - спирт 70%, Показатель pH 1% раствора 8 </t>
  </si>
  <si>
    <t>Масло растительное для фритюра Жемчужина Поволжья</t>
  </si>
  <si>
    <t>Бумага (А4, марка С, 80г/кв.м 500л)</t>
  </si>
  <si>
    <t>Бумага А4 КОМУС ДОКУМЕНТ Standart</t>
  </si>
  <si>
    <t>Степлер  (N24/6&amp;26/6) до 25 лист.</t>
  </si>
  <si>
    <t>Степлер со скобами Attache 8215</t>
  </si>
  <si>
    <t>Скрепки 28мм 100шт</t>
  </si>
  <si>
    <t>Скрепки канцелярские Attache</t>
  </si>
  <si>
    <t>Набор маркеров текстовыделителей  1-5мм 6цв</t>
  </si>
  <si>
    <t>Маркеры цветные Attache Colored</t>
  </si>
  <si>
    <t>Папка-регистратор Tiralana</t>
  </si>
  <si>
    <t>Папка с арочным механизмом, цвет черный</t>
  </si>
  <si>
    <t>Планшет формата А4 Attache Economy 09PLA-E</t>
  </si>
  <si>
    <t>Папка-планшет с зажимом для бумаг</t>
  </si>
  <si>
    <t>Клейкая лента упаковочная 48мм х 60м</t>
  </si>
  <si>
    <t>Скотч широкий Attache</t>
  </si>
  <si>
    <t>137х102х31, черный</t>
  </si>
  <si>
    <t xml:space="preserve">Ножницы  160мм </t>
  </si>
  <si>
    <t>Ножницы Attache Economy</t>
  </si>
  <si>
    <t>Карандаш чернографитный  пластик с ластиком</t>
  </si>
  <si>
    <t>Карандаш Attache</t>
  </si>
  <si>
    <t>Папка файловая 10  055-10E</t>
  </si>
  <si>
    <t>Папка для документов с файлами Attache</t>
  </si>
  <si>
    <t xml:space="preserve">Бумага для выпечки 10м х 38см рулон в коробке </t>
  </si>
  <si>
    <t>Пергамент рулон PACLAN</t>
  </si>
  <si>
    <t>Мешок кондитерский 46см. 80мкм  1/9</t>
  </si>
  <si>
    <t>Мешки кондитерские одноразовые Pap Star</t>
  </si>
  <si>
    <t xml:space="preserve"> 1л. Пластиковая бутылка</t>
  </si>
  <si>
    <t>Шкаф шоковой заморозки АБАТ ШОК-6-1/1</t>
  </si>
  <si>
    <t>6 уровней, температурный режим от +90 до -25С, 796х890х1325мм</t>
  </si>
  <si>
    <t>Часы настенные (электронные) 408-G</t>
  </si>
  <si>
    <t>Часы электронные, цвет свечения зеленый 0,3Кд 320х140х65мм</t>
  </si>
  <si>
    <t>диапазон от -50 до +550</t>
  </si>
  <si>
    <t>Микроволновая печь MMW50S-1</t>
  </si>
  <si>
    <t xml:space="preserve">Расположение: отдельностоящая
Объем камеры: 20 л
Напряжение: 220 В
Мощность от 1080Вт </t>
  </si>
  <si>
    <t>Фритюрница Kitfort КТ-2025</t>
  </si>
  <si>
    <t>3270 Вт, 5 л, 1.2 кг, съемная чаша</t>
  </si>
  <si>
    <t>Слайсер  Luxstahl ECO-250 BLACK</t>
  </si>
  <si>
    <t>Толщина нарезки 1-16мм, диаметр ножа 250мм, 220В, 0,4кВт</t>
  </si>
  <si>
    <t>Мясорубка  Hurakan HKN-12SCE</t>
  </si>
  <si>
    <t>Стол  производственный Luxstahl</t>
  </si>
  <si>
    <t xml:space="preserve">1800х600х850 с бортом. С внутренней металической полкой, глухой. </t>
  </si>
  <si>
    <t>40х19х41см, 160кг/ч., 220В, 0,8кВт</t>
  </si>
  <si>
    <t>Блендер стационарный Moulinex Ultrablend LM935E</t>
  </si>
  <si>
    <t>1,5кВт, объем 2л.,10 скоростей, электронное управление</t>
  </si>
  <si>
    <t>Соковыжималка Rotel Juice Master Professional</t>
  </si>
  <si>
    <t>Мощность 240 Вт,  центрифужного типа</t>
  </si>
  <si>
    <t>Настольная вакуумно-упаковочная машина INDOKOR-IVP400/2F</t>
  </si>
  <si>
    <t>Корея. Настольная,камерная. 555х475х500мм. 0,9кВт, 220В</t>
  </si>
  <si>
    <t>180Вт, 1 степень помола, 220В., объем емкости 75мл.</t>
  </si>
  <si>
    <t>Коптильный пистолет  Steba Smoking box</t>
  </si>
  <si>
    <t>Прибор для ароматизации продуктов 
15.5х3.7х3.7 см, механическое управление, питание от батареек</t>
  </si>
  <si>
    <t>Кремер - сифон isi из нержавеющей стали + воронка сито + набор насадок + набор для быстрой ароматизации жидкостей</t>
  </si>
  <si>
    <t>Дегидратор AIRHOT FD-10</t>
  </si>
  <si>
    <t>400х465х430мм, 0,8кВт, температурный режим +30 - +90С, 220В, 10 уровней</t>
  </si>
  <si>
    <t>Погружной термостат Broot SV</t>
  </si>
  <si>
    <t>108х155х330мм, 2,5кВт, температура от 18 до 95С.</t>
  </si>
  <si>
    <t>Офисный стол  "Грация"</t>
  </si>
  <si>
    <t>1200х600, ножки металл.</t>
  </si>
  <si>
    <t xml:space="preserve">Стул "Ромашка" </t>
  </si>
  <si>
    <t>Серый, красная обивка 4 ножки, без подлокотников</t>
  </si>
  <si>
    <t>Вешалка  I_KD_</t>
  </si>
  <si>
    <t>Вешалка Гардеробная КР-12Л черный</t>
  </si>
  <si>
    <t>Стол компьютерный Easy One</t>
  </si>
  <si>
    <t>Cтол левый Ш1600Г1200</t>
  </si>
  <si>
    <t>Стул "Ромашка"</t>
  </si>
  <si>
    <t>Запираемый шкафчик ШРМ312</t>
  </si>
  <si>
    <t>Шкаф металлический для сумок на 12 отделений (900х500х1860 мм)</t>
  </si>
  <si>
    <t>Стеллаж Easy</t>
  </si>
  <si>
    <t>Стеллаж 4 полки 1997х768х370</t>
  </si>
  <si>
    <t>Intel Core i5 6200U 2.3 ГГц
Количество ядер 2
Кэш-память 3 МБ
Максимальная тактовая частота 2.8 ГГц
Модель процессора 6200U</t>
  </si>
  <si>
    <t>Компьютер HP 4СE9410XYL intel core i5 9th gen</t>
  </si>
  <si>
    <t>Монитор  Acer VG240Y</t>
  </si>
  <si>
    <r>
      <t>Экран:</t>
    </r>
    <r>
      <rPr>
        <sz val="11"/>
        <color rgb="FF151528"/>
        <rFont val="Times New Roman"/>
        <family val="1"/>
        <charset val="204"/>
      </rPr>
      <t> 23.8 ", 1920x1080, 16:9, IPS, 180 Гц, 250 кд/м2, 1 мс, AMD FreeSync,</t>
    </r>
  </si>
  <si>
    <t>Мышь для компьютера SVEN KB-S330C</t>
  </si>
  <si>
    <t>Оптическая</t>
  </si>
  <si>
    <t>Клавиатура DEXP KM-10003</t>
  </si>
  <si>
    <t>Беспроводная, механическая</t>
  </si>
  <si>
    <t>Сетевой удлинитель Pilot</t>
  </si>
  <si>
    <t>Сетевой фильтр на 6 розеток</t>
  </si>
  <si>
    <t>Лазерный принтер А4 HP LaserJet Pro 500 color MFP m570dw</t>
  </si>
  <si>
    <t>МФУ (принтер, сканер, копироваляная уст.) 30 стр/мин, память 256 МБ, Процессор 800МГц</t>
  </si>
  <si>
    <t>Экран для проектора HITACHI STARBOARD</t>
  </si>
  <si>
    <t>Доска электронная подвесная</t>
  </si>
  <si>
    <t>Одноразовые полотенца. Рулон. Jasmin Light</t>
  </si>
  <si>
    <t>Полотенца бумажные 2слоя.</t>
  </si>
  <si>
    <t>Одноразовые салфетки Luscan</t>
  </si>
  <si>
    <t xml:space="preserve"> Разрешение 1024x768, световой поток 2600лм, технология DLP</t>
  </si>
  <si>
    <t>Стол производственный СПУ1800х600х870 с полкой и бортом</t>
  </si>
  <si>
    <t>Весы настольные электронные (профессиональные) SW-5</t>
  </si>
  <si>
    <t>электронные настольные, источник питания -от сети и аккумулятора, дитсплей жидкокристаллический, материал платформы-пластик,  предел взвешивания от 0,04 кг до 5 кг, дискретность-2 г, платформа 24.1 см х 19.2 см</t>
  </si>
  <si>
    <t>двухкомфорочная, 13 уровней нагрева 400-3500Вт</t>
  </si>
  <si>
    <t>Холодильный шкаф    POLAIR CM105-Sm Alu</t>
  </si>
  <si>
    <t>. Температурный режим от 0 до 6 °C. Объем 500 л. Охлаждение динамическое. Исполнение двери -глухая. Ширина 697 мм. Глубина 695 мм. Кол-во полок в комплекте: 4. 2 дополнительные</t>
  </si>
  <si>
    <t>Морозильный шкаф  СВ105-Sm</t>
  </si>
  <si>
    <t xml:space="preserve"> Температурный режим: не выше -18°C. Объем 500л. Габаритные размеры: 697х695х1960 мм. Тип охлаждения: динамический. Хладагент: R404A. Расположение агрегата: верхнее. Терморегулятор: эл.блок. Тип оттайки: автоматическая, при помощи ТЭНов, с системой испарения конденсата. 
Кол-во полок в комплекте: 4. 2 дополнительные</t>
  </si>
  <si>
    <t>Стол с моечной ванной, двухсекционный Пищевые Технологии Стандарт ЦК ВМО2-700СЦК-М</t>
  </si>
  <si>
    <t>Ванна моечная. Внутренние размеры: ширина 1560, глубина 800. Глубина раковины: 400 мм.</t>
  </si>
  <si>
    <t>Смеситель для горячей и холодной воды Lemark Omega LM3104C</t>
  </si>
  <si>
    <t>Смеситель для кухни</t>
  </si>
  <si>
    <t>Стеллаж  4х уровневый  ATESY СТК-1200/500</t>
  </si>
  <si>
    <t xml:space="preserve">
Стеллаж кухонный. Количество полок 4. Ширина 1200 мм, глубина 500 мм, высота 1600 мм</t>
  </si>
  <si>
    <t>Контейнер для продуктов, 20 литров  Laconic</t>
  </si>
  <si>
    <t>Ящик для хранения c защелками 20л</t>
  </si>
  <si>
    <t xml:space="preserve">Стол "Грация" </t>
  </si>
  <si>
    <t>1200х600мм</t>
  </si>
  <si>
    <t>Стул  "Ромашка"</t>
  </si>
  <si>
    <t>Ссерый, красная обивка 4 ножки, без подлокотников</t>
  </si>
  <si>
    <t>Корзина для мусора IDEA Свинг</t>
  </si>
  <si>
    <t>Контейнер для мусора 50л. мраморный</t>
  </si>
  <si>
    <t>Стол-подставка под пароконвектомат ПД 8,5/6,3/7,2</t>
  </si>
  <si>
    <t>Подставка под пароконвектомат  неразборная, 2* 7 уровней под GN 1/1, загрузка по стороне 325, нагрузка до 200 кг., обвязка с 4-х сторон, в комплекте – 4 ограничителя для ног, металл AISI 430, профиль 40х40. Габариты: 900х630х720.</t>
  </si>
  <si>
    <t>Стол "Грация"</t>
  </si>
  <si>
    <t>Стол  производственный СП эконом</t>
  </si>
  <si>
    <t xml:space="preserve"> (L=1800, S=600, H=850 с боротом и полкой, сварной),  нержавеющая сталь</t>
  </si>
  <si>
    <t>(L=1200, S=600, H=850 с бортом и полкой сварной),  нержавеющая сталь</t>
  </si>
  <si>
    <t xml:space="preserve"> (L=1000, S=600, H=850 с бортом и полкой сварной),  нержавеющая сталь</t>
  </si>
  <si>
    <t>Стеллаж кухонный (L=800, S=500, H=1800, 4)</t>
  </si>
  <si>
    <t>Тарелка  глубокая белая (для закуски)  "Chan Wave Classic" [ivory LQ-Q1845]</t>
  </si>
  <si>
    <t>Тарелка  глубокая белая (для супа) "Chan Wave Classic"</t>
  </si>
  <si>
    <t>Тарелка  для пасты 11'' 300мм</t>
  </si>
  <si>
    <t>Тарелка  для пасты 11'' 275мм</t>
  </si>
  <si>
    <t>Блюдо для пиццы белое, опаловое стекло 32см</t>
  </si>
  <si>
    <t>Тарелка круглая белая плоская Френдс Тайм</t>
  </si>
  <si>
    <t>Соусница фарфор, белая 50 мл</t>
  </si>
  <si>
    <t>Сотейник для индукционных плит ОБЩЕПИТ ТРС КТ-ОБ-КВ-12</t>
  </si>
  <si>
    <t>Ковш нержавеющий 0,6л 12*6см с ручкой</t>
  </si>
  <si>
    <t>Сотейник для индукционных плит "Appetite" HU10093</t>
  </si>
  <si>
    <t xml:space="preserve">Ковш нержавеющий 0,9л Linda д14см, ст/кр индукц/плит </t>
  </si>
  <si>
    <t>Подставка для раделочных досок металлическая METAL CRAFT WP-I I R-</t>
  </si>
  <si>
    <t>Подставка для разделочных досокнерж.сталь</t>
  </si>
  <si>
    <t>Сотейник</t>
  </si>
  <si>
    <t>Шпатель кондитерский</t>
  </si>
  <si>
    <t>г. Кингисепп, пр-т Карла Маркса, д.63</t>
  </si>
  <si>
    <t>Смирнов Макар Викторович</t>
  </si>
  <si>
    <t>Cuclop99@mail.ru</t>
  </si>
  <si>
    <t>+7 931 201-51-68</t>
  </si>
  <si>
    <t>Технический администратор площадки</t>
  </si>
  <si>
    <t>Электронная почта ТАП</t>
  </si>
  <si>
    <t>Телефон ТАП</t>
  </si>
  <si>
    <t>10.03.2025 - 14.03.2025</t>
  </si>
  <si>
    <t>Скатерть для презинтационного стола белая</t>
  </si>
  <si>
    <t>Тип Скатерть;Материал
рогожка;Цвет серый;Состав ткани 100% хлопок;Форма прямоугольная; Размер 145х150.</t>
  </si>
  <si>
    <t>Контейнер ПЭТ 156х129/38 5мм. Проз. 300мл</t>
  </si>
  <si>
    <t xml:space="preserve">Пленка пищевая 45см х 300м </t>
  </si>
  <si>
    <t>Профессиональный готовый дезинфектант для дезенфекции рабочих поверхностей не требуеющий смывания с пульверизатором Grass Deso C9 0,4 л</t>
  </si>
  <si>
    <t>Комплектация ящика для инструментов зависит от разработанных блюд конкурсантом, в соответствии с конкурсным заданием. Конкурсант может добавлять необходимый инвентарь, которого нет в перечне ниже и заменять позиции с другими характеристиками в необходимом ему количестве.</t>
  </si>
  <si>
    <t>Ящик для инструментов</t>
  </si>
  <si>
    <t>Характеристики позиции на усмотрение конкурсанта</t>
  </si>
  <si>
    <t>Допустимы колёса и ручка</t>
  </si>
  <si>
    <t>Баллончики для кремера  N2O</t>
  </si>
  <si>
    <t>Количество позиции на усмотрение конкурсанта</t>
  </si>
  <si>
    <t>Баллончики для кремера CO2</t>
  </si>
  <si>
    <t>Блендер Nutribullet Pro</t>
  </si>
  <si>
    <t>Венчик профессиональный</t>
  </si>
  <si>
    <t>Весы молекулярные</t>
  </si>
  <si>
    <t>Вилка столовая</t>
  </si>
  <si>
    <t>Ложка столовая</t>
  </si>
  <si>
    <t>Воронка-дозатор для кондитерских изделий с клапаном</t>
  </si>
  <si>
    <t>Воронка-сито для сифонов</t>
  </si>
  <si>
    <t>Вырубки прямоугольные</t>
  </si>
  <si>
    <t>Газовая горелка с пьезоподжигом</t>
  </si>
  <si>
    <t>Газовый баллон для горелки</t>
  </si>
  <si>
    <t xml:space="preserve">Крышка для гастроемкости  из нержавеющей стали </t>
  </si>
  <si>
    <t>Планетарный миксер</t>
  </si>
  <si>
    <t>Блендер ручной погружной (блендер+насадка измельчитель+насадка венчик + измельчитель с нижним ножом(чаша) +стакан)</t>
  </si>
  <si>
    <t>Гастроемкость перфорированная</t>
  </si>
  <si>
    <t>Дегидратор</t>
  </si>
  <si>
    <t>Дуршлаг конический</t>
  </si>
  <si>
    <t>Емкость для приборов</t>
  </si>
  <si>
    <t>Емкость для соусов пластиковая</t>
  </si>
  <si>
    <t>Инфракрасный пирометр</t>
  </si>
  <si>
    <t xml:space="preserve">Кастрюля </t>
  </si>
  <si>
    <t>Кисточка селиконовая, пищевая</t>
  </si>
  <si>
    <t>Коврик силиконовый для выпечки</t>
  </si>
  <si>
    <t>Кольцо кондитерское нерж. сталь</t>
  </si>
  <si>
    <t xml:space="preserve">Коптильный пистолет </t>
  </si>
  <si>
    <t>Кофемолка</t>
  </si>
  <si>
    <t>Кувшин мерный, прозрачный, пластиковый</t>
  </si>
  <si>
    <t>Лапшерезка</t>
  </si>
  <si>
    <t>Лопатка деревянная</t>
  </si>
  <si>
    <t>Лопатка силиконовая</t>
  </si>
  <si>
    <t>Лопатка пластиковая</t>
  </si>
  <si>
    <t>Мандолина (овощерезка)</t>
  </si>
  <si>
    <t>Машинка для декоративной нарезки овощей</t>
  </si>
  <si>
    <t>Мельница для специй</t>
  </si>
  <si>
    <t>Мельница для соли</t>
  </si>
  <si>
    <t>Миксер ручной</t>
  </si>
  <si>
    <t>Кухонный комбаин Termomix</t>
  </si>
  <si>
    <t>Миска из нержавеющей стали</t>
  </si>
  <si>
    <t>Молоток д/отбивания мяса</t>
  </si>
  <si>
    <t>Молоток-тендерайзер для мяса</t>
  </si>
  <si>
    <t>Мультипипетка (caviar box)</t>
  </si>
  <si>
    <t>Мусат</t>
  </si>
  <si>
    <t>Термос, нерж. Сталь</t>
  </si>
  <si>
    <t>Набор кондитерских насадок</t>
  </si>
  <si>
    <t>Набор кондитерских форм Квадрат</t>
  </si>
  <si>
    <t>Набор круглых гофри. кондитерских форм</t>
  </si>
  <si>
    <t>Набор резаков круг</t>
  </si>
  <si>
    <t xml:space="preserve">Набор форм-вырубок "Овал гладкий" </t>
  </si>
  <si>
    <t>Насадка-листовая овощерезка, KitchenAid</t>
  </si>
  <si>
    <t>Насадка-мясорубка металлическая, KitchenAid</t>
  </si>
  <si>
    <t>Насадка-раскатка для теста, KitchenAid</t>
  </si>
  <si>
    <t>Нож кухонный - овощечистка ручная</t>
  </si>
  <si>
    <t>Нож кухонный изогнутый "Коготь" для очистки овощей</t>
  </si>
  <si>
    <t>Нож кухонный обвалочный (тонкий)</t>
  </si>
  <si>
    <t>Нож кухонный поварской</t>
  </si>
  <si>
    <t>Нож кухонный слайсер для нарезки рыбы</t>
  </si>
  <si>
    <t>Нож кухонный универсальный</t>
  </si>
  <si>
    <t>Нож кухонный филейный</t>
  </si>
  <si>
    <t>Нож с плавающим лезвием для чистки овощей и фруктов</t>
  </si>
  <si>
    <t xml:space="preserve">Нож-выемка </t>
  </si>
  <si>
    <t>Ножницы для разделки птицы</t>
  </si>
  <si>
    <t>Ножницы разъемные</t>
  </si>
  <si>
    <t>Ножницы для кухни</t>
  </si>
  <si>
    <t>Ножовка по металлу</t>
  </si>
  <si>
    <t>Нуазетка</t>
  </si>
  <si>
    <t>Нуазетка овальная</t>
  </si>
  <si>
    <t>Овощечистка, нерж.сталь</t>
  </si>
  <si>
    <t>Паллета с изгибом металлическая</t>
  </si>
  <si>
    <t>Перчатка защитная (кольчужная) для разделки мяса</t>
  </si>
  <si>
    <t>Пинцет кулинарный</t>
  </si>
  <si>
    <t>Поварская ложка</t>
  </si>
  <si>
    <t>Поднос пластиковый</t>
  </si>
  <si>
    <t>Половник поварской</t>
  </si>
  <si>
    <t>Профессиональный сифон для сливок (кремер)</t>
  </si>
  <si>
    <t>Рельефный силиконовый коврик</t>
  </si>
  <si>
    <t xml:space="preserve">Решётка гастронорма </t>
  </si>
  <si>
    <t>Сито</t>
  </si>
  <si>
    <t>Сито для протирки овощей с ручкой</t>
  </si>
  <si>
    <t>Скалка</t>
  </si>
  <si>
    <t>Сковорода, алюминий с антипригарным покрытием</t>
  </si>
  <si>
    <t>Сковорода из нержавеющей стали</t>
  </si>
  <si>
    <t>Соковыжималка для цитрусовых</t>
  </si>
  <si>
    <t>Спиральный нарезчик слайеер</t>
  </si>
  <si>
    <t>Сумка для ножей</t>
  </si>
  <si>
    <t>Таймер электронный</t>
  </si>
  <si>
    <t>Тёрка</t>
  </si>
  <si>
    <t>Термометр цифровой</t>
  </si>
  <si>
    <t>Термостат sous vide</t>
  </si>
  <si>
    <t>Технический фен</t>
  </si>
  <si>
    <t>Топор кухонный</t>
  </si>
  <si>
    <t>Точилка-овощечистка для овощей и фруктов</t>
  </si>
  <si>
    <t>Универсальный газовый резак средней мощности с пьезоподжигом</t>
  </si>
  <si>
    <t xml:space="preserve">Форма кондитерская </t>
  </si>
  <si>
    <t xml:space="preserve">Форма кондитерская набор </t>
  </si>
  <si>
    <t>Форма кондитерская для выпечки, металл. с антипригарным покрытием</t>
  </si>
  <si>
    <t>Форма силиконовая Камень</t>
  </si>
  <si>
    <t>Форма силиконовая Кнелли</t>
  </si>
  <si>
    <t>Форма силиконовая Трюфель</t>
  </si>
  <si>
    <t>Форма силиконовая Турбийон</t>
  </si>
  <si>
    <t>Чаша с ручкой для планетарного миксера</t>
  </si>
  <si>
    <t>Шпатель - выравниватель прямоугольный кондитерский</t>
  </si>
  <si>
    <t>Шпатель волны</t>
  </si>
  <si>
    <t>Шпатель зубчики</t>
  </si>
  <si>
    <t>Шприц колбасный</t>
  </si>
  <si>
    <t>Шумовка круглая</t>
  </si>
  <si>
    <t>Электронный термометр щуп</t>
  </si>
  <si>
    <t>по компетенции:</t>
  </si>
  <si>
    <t>Модуль Ж 3: Холодная закуска Овощи - Вид гриба(Свежий или замороженный)</t>
  </si>
  <si>
    <t>Модуль З 3: Горячее блюдо Мясо – Говядина - Отруб говядины (мякоть без кости, свежий или замороженный)</t>
  </si>
  <si>
    <t>Сыр чеддер</t>
  </si>
  <si>
    <t xml:space="preserve">Модуль В: Филе рыбы </t>
  </si>
  <si>
    <t>Модуль А,Б,В: Рыба тушка(два вида)</t>
  </si>
  <si>
    <t>1800-2200</t>
  </si>
  <si>
    <r>
      <t xml:space="preserve">Модуль Г: </t>
    </r>
    <r>
      <rPr>
        <sz val="9"/>
        <color theme="1"/>
        <rFont val="Times New Roman"/>
        <family val="1"/>
      </rPr>
      <t>Овощ консервирорванный</t>
    </r>
  </si>
  <si>
    <t>Модуль Д: Мясо - Говядина - Отруб говядины (мякоть без кости, свежий или замороженный)</t>
  </si>
  <si>
    <t>Томаты вяленные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</si>
</sst>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22"/>
      <color rgb="FF000000"/>
      <name val="Times New Roman"/>
      <family val="1"/>
    </font>
    <font>
      <b/>
      <sz val="14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  <charset val="204"/>
    </font>
    <font>
      <b/>
      <sz val="14"/>
      <color theme="0"/>
      <name val="Times New Roman"/>
      <family val="1"/>
    </font>
    <font>
      <sz val="14"/>
      <color rgb="FFFFFFFF"/>
      <name val="Times New Roman"/>
      <family val="1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rgb="FFFF0000"/>
      <name val="Calibri"/>
      <family val="2"/>
    </font>
    <font>
      <sz val="14"/>
      <color rgb="FFFFFFFF"/>
      <name val="Times New Roman"/>
      <family val="1"/>
      <charset val="204"/>
    </font>
    <font>
      <sz val="14"/>
      <color theme="0"/>
      <name val="Times New Roman"/>
      <family val="1"/>
    </font>
    <font>
      <sz val="11"/>
      <color rgb="FFFFFFFF"/>
      <name val="Calibri"/>
      <family val="2"/>
    </font>
    <font>
      <sz val="9"/>
      <color theme="1"/>
      <name val="Times New Roman"/>
      <family val="1"/>
    </font>
    <font>
      <sz val="12"/>
      <color rgb="FFFFFFFF"/>
      <name val="Calibri"/>
      <family val="2"/>
    </font>
    <font>
      <b/>
      <sz val="10"/>
      <color rgb="FFFF0000"/>
      <name val="Arial"/>
      <family val="2"/>
    </font>
    <font>
      <sz val="11"/>
      <color rgb="FF000000"/>
      <name val="Calibri"/>
      <family val="2"/>
    </font>
    <font>
      <sz val="14"/>
      <name val="Times New Roman"/>
      <family val="1"/>
    </font>
    <font>
      <sz val="9"/>
      <color rgb="FF000000"/>
      <name val="Times New Roman"/>
      <family val="1"/>
      <charset val="204"/>
    </font>
    <font>
      <sz val="9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1"/>
      <color theme="10"/>
      <name val="Arial"/>
      <family val="2"/>
      <charset val="204"/>
    </font>
    <font>
      <sz val="11"/>
      <color rgb="FF5D5D64"/>
      <name val="Times New Roman"/>
      <family val="1"/>
      <charset val="204"/>
    </font>
    <font>
      <sz val="11"/>
      <color rgb="FF15152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</font>
    <font>
      <sz val="9"/>
      <color theme="0"/>
      <name val="Times New Roman"/>
      <family val="1"/>
    </font>
    <font>
      <sz val="9"/>
      <color theme="4" tint="-0.249977111117893"/>
      <name val="Times New Roman"/>
      <family val="1"/>
    </font>
    <font>
      <sz val="9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rgb="FFB2A1C7"/>
      </patternFill>
    </fill>
    <fill>
      <patternFill patternType="solid">
        <fgColor theme="0"/>
        <bgColor rgb="FF00B05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66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4" fillId="0" borderId="0" applyNumberFormat="0" applyFill="0" applyBorder="0" applyAlignment="0" applyProtection="0"/>
    <xf numFmtId="0" fontId="21" fillId="0" borderId="0"/>
    <xf numFmtId="0" fontId="51" fillId="0" borderId="0" applyNumberFormat="0" applyFill="0" applyBorder="0" applyAlignment="0" applyProtection="0"/>
  </cellStyleXfs>
  <cellXfs count="268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11" fillId="0" borderId="20" xfId="0" applyFont="1" applyBorder="1" applyAlignment="1">
      <alignment vertical="top" wrapText="1"/>
    </xf>
    <xf numFmtId="0" fontId="12" fillId="0" borderId="1" xfId="1" applyFont="1" applyBorder="1" applyAlignment="1">
      <alignment horizontal="center" vertical="center"/>
    </xf>
    <xf numFmtId="0" fontId="11" fillId="0" borderId="20" xfId="0" applyFont="1" applyBorder="1" applyAlignment="1">
      <alignment horizontal="justify" vertical="top" wrapText="1"/>
    </xf>
    <xf numFmtId="0" fontId="12" fillId="0" borderId="21" xfId="1" applyFont="1" applyBorder="1" applyAlignment="1">
      <alignment horizontal="center" vertical="center" wrapText="1"/>
    </xf>
    <xf numFmtId="0" fontId="2" fillId="0" borderId="5" xfId="1" applyFont="1" applyBorder="1"/>
    <xf numFmtId="0" fontId="2" fillId="0" borderId="19" xfId="1" applyFont="1" applyBorder="1"/>
    <xf numFmtId="0" fontId="2" fillId="0" borderId="15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22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top" wrapText="1"/>
    </xf>
    <xf numFmtId="0" fontId="11" fillId="0" borderId="23" xfId="0" applyFont="1" applyBorder="1" applyAlignment="1">
      <alignment vertical="top" wrapText="1"/>
    </xf>
    <xf numFmtId="0" fontId="12" fillId="0" borderId="2" xfId="1" applyFont="1" applyBorder="1" applyAlignment="1">
      <alignment horizontal="center" vertical="center"/>
    </xf>
    <xf numFmtId="0" fontId="15" fillId="0" borderId="20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0" fillId="0" borderId="0" xfId="1" applyFont="1"/>
    <xf numFmtId="0" fontId="16" fillId="6" borderId="20" xfId="0" applyFont="1" applyFill="1" applyBorder="1" applyAlignment="1">
      <alignment vertical="center" wrapText="1"/>
    </xf>
    <xf numFmtId="0" fontId="16" fillId="7" borderId="20" xfId="0" applyFont="1" applyFill="1" applyBorder="1" applyAlignment="1">
      <alignment horizontal="left" vertical="top" wrapText="1"/>
    </xf>
    <xf numFmtId="0" fontId="16" fillId="0" borderId="20" xfId="0" applyFont="1" applyBorder="1" applyAlignment="1">
      <alignment vertical="center"/>
    </xf>
    <xf numFmtId="0" fontId="16" fillId="0" borderId="20" xfId="0" applyFont="1" applyBorder="1"/>
    <xf numFmtId="0" fontId="2" fillId="0" borderId="0" xfId="1" applyFont="1"/>
    <xf numFmtId="0" fontId="5" fillId="0" borderId="0" xfId="1" applyFont="1" applyAlignment="1">
      <alignment vertical="center" wrapText="1"/>
    </xf>
    <xf numFmtId="0" fontId="19" fillId="0" borderId="0" xfId="0" applyFont="1" applyAlignment="1">
      <alignment wrapText="1"/>
    </xf>
    <xf numFmtId="0" fontId="19" fillId="0" borderId="0" xfId="0" applyFont="1"/>
    <xf numFmtId="0" fontId="19" fillId="0" borderId="20" xfId="0" applyFont="1" applyBorder="1" applyAlignment="1">
      <alignment horizontal="right" wrapText="1"/>
    </xf>
    <xf numFmtId="0" fontId="8" fillId="0" borderId="0" xfId="1" applyFont="1"/>
    <xf numFmtId="0" fontId="8" fillId="0" borderId="0" xfId="1" applyFont="1" applyAlignment="1">
      <alignment vertical="center" wrapText="1"/>
    </xf>
    <xf numFmtId="0" fontId="18" fillId="0" borderId="0" xfId="1" applyFont="1" applyAlignment="1">
      <alignment vertical="center" wrapText="1"/>
    </xf>
    <xf numFmtId="0" fontId="13" fillId="10" borderId="20" xfId="0" applyFont="1" applyFill="1" applyBorder="1" applyAlignment="1">
      <alignment horizontal="left" vertical="center" wrapText="1"/>
    </xf>
    <xf numFmtId="0" fontId="15" fillId="5" borderId="24" xfId="0" applyFont="1" applyFill="1" applyBorder="1" applyAlignment="1">
      <alignment vertical="center" wrapText="1"/>
    </xf>
    <xf numFmtId="0" fontId="13" fillId="5" borderId="20" xfId="1" applyFont="1" applyFill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1" xfId="1" applyFont="1" applyBorder="1"/>
    <xf numFmtId="0" fontId="13" fillId="10" borderId="20" xfId="0" applyFont="1" applyFill="1" applyBorder="1" applyAlignment="1">
      <alignment horizontal="center" vertical="center" wrapText="1"/>
    </xf>
    <xf numFmtId="0" fontId="13" fillId="11" borderId="20" xfId="0" applyFont="1" applyFill="1" applyBorder="1" applyAlignment="1">
      <alignment vertical="center" wrapText="1"/>
    </xf>
    <xf numFmtId="0" fontId="13" fillId="11" borderId="20" xfId="0" applyFont="1" applyFill="1" applyBorder="1" applyAlignment="1">
      <alignment horizontal="center" vertical="center" wrapText="1"/>
    </xf>
    <xf numFmtId="0" fontId="13" fillId="11" borderId="20" xfId="0" applyFont="1" applyFill="1" applyBorder="1" applyAlignment="1">
      <alignment horizontal="left" vertical="center" wrapText="1"/>
    </xf>
    <xf numFmtId="0" fontId="11" fillId="0" borderId="5" xfId="1" applyFont="1" applyBorder="1"/>
    <xf numFmtId="0" fontId="11" fillId="5" borderId="20" xfId="0" applyFont="1" applyFill="1" applyBorder="1" applyAlignment="1">
      <alignment vertical="center" wrapText="1"/>
    </xf>
    <xf numFmtId="0" fontId="13" fillId="10" borderId="20" xfId="0" applyFont="1" applyFill="1" applyBorder="1" applyAlignment="1">
      <alignment vertical="center" wrapText="1"/>
    </xf>
    <xf numFmtId="0" fontId="11" fillId="7" borderId="20" xfId="1" applyFont="1" applyFill="1" applyBorder="1" applyAlignment="1">
      <alignment vertical="center" wrapText="1"/>
    </xf>
    <xf numFmtId="0" fontId="11" fillId="7" borderId="20" xfId="0" applyFont="1" applyFill="1" applyBorder="1" applyAlignment="1">
      <alignment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center" vertical="center" wrapText="1"/>
    </xf>
    <xf numFmtId="0" fontId="13" fillId="5" borderId="20" xfId="1" applyFont="1" applyFill="1" applyBorder="1"/>
    <xf numFmtId="0" fontId="11" fillId="0" borderId="1" xfId="1" applyFont="1" applyBorder="1" applyAlignment="1">
      <alignment horizontal="center" vertical="center" wrapText="1"/>
    </xf>
    <xf numFmtId="0" fontId="11" fillId="0" borderId="20" xfId="1" applyFont="1" applyBorder="1" applyAlignment="1">
      <alignment horizontal="left" vertical="center" wrapText="1"/>
    </xf>
    <xf numFmtId="0" fontId="11" fillId="0" borderId="20" xfId="1" applyFont="1" applyBorder="1" applyAlignment="1">
      <alignment horizontal="center" vertical="center" wrapText="1"/>
    </xf>
    <xf numFmtId="0" fontId="1" fillId="0" borderId="20" xfId="1" applyBorder="1"/>
    <xf numFmtId="0" fontId="11" fillId="0" borderId="20" xfId="1" applyFont="1" applyBorder="1"/>
    <xf numFmtId="0" fontId="11" fillId="0" borderId="20" xfId="0" applyFont="1" applyBorder="1" applyAlignment="1">
      <alignment horizontal="left" vertical="center" wrapText="1"/>
    </xf>
    <xf numFmtId="0" fontId="16" fillId="11" borderId="20" xfId="0" applyFont="1" applyFill="1" applyBorder="1" applyAlignment="1">
      <alignment vertical="center" wrapText="1"/>
    </xf>
    <xf numFmtId="0" fontId="13" fillId="5" borderId="20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11" borderId="20" xfId="2" applyFont="1" applyFill="1" applyBorder="1" applyAlignment="1">
      <alignment vertical="center" wrapText="1"/>
    </xf>
    <xf numFmtId="0" fontId="11" fillId="5" borderId="20" xfId="1" applyFont="1" applyFill="1" applyBorder="1" applyAlignment="1">
      <alignment horizontal="center" vertical="center" wrapText="1"/>
    </xf>
    <xf numFmtId="0" fontId="16" fillId="11" borderId="20" xfId="0" applyFont="1" applyFill="1" applyBorder="1" applyAlignment="1">
      <alignment horizontal="center" vertical="center" wrapText="1"/>
    </xf>
    <xf numFmtId="0" fontId="11" fillId="5" borderId="20" xfId="1" applyFont="1" applyFill="1" applyBorder="1" applyAlignment="1">
      <alignment horizontal="center" vertical="center"/>
    </xf>
    <xf numFmtId="0" fontId="11" fillId="5" borderId="20" xfId="1" applyFont="1" applyFill="1" applyBorder="1"/>
    <xf numFmtId="0" fontId="23" fillId="0" borderId="28" xfId="3" applyFont="1" applyBorder="1"/>
    <xf numFmtId="0" fontId="24" fillId="0" borderId="28" xfId="3" applyFont="1" applyBorder="1"/>
    <xf numFmtId="0" fontId="24" fillId="0" borderId="29" xfId="3" applyFont="1" applyBorder="1"/>
    <xf numFmtId="0" fontId="25" fillId="0" borderId="27" xfId="3" applyFont="1" applyBorder="1"/>
    <xf numFmtId="0" fontId="4" fillId="12" borderId="31" xfId="3" applyFont="1" applyFill="1" applyBorder="1" applyAlignment="1">
      <alignment horizontal="left" wrapText="1"/>
    </xf>
    <xf numFmtId="0" fontId="26" fillId="14" borderId="36" xfId="3" applyFont="1" applyFill="1" applyBorder="1" applyAlignment="1">
      <alignment horizontal="left" vertical="center"/>
    </xf>
    <xf numFmtId="0" fontId="27" fillId="14" borderId="37" xfId="3" applyFont="1" applyFill="1" applyBorder="1" applyAlignment="1">
      <alignment horizontal="center" vertical="center" textRotation="90"/>
    </xf>
    <xf numFmtId="0" fontId="28" fillId="14" borderId="37" xfId="3" applyFont="1" applyFill="1" applyBorder="1" applyAlignment="1">
      <alignment horizontal="center" vertical="center" textRotation="90"/>
    </xf>
    <xf numFmtId="0" fontId="29" fillId="14" borderId="37" xfId="3" applyFont="1" applyFill="1" applyBorder="1" applyAlignment="1">
      <alignment horizontal="center" vertical="center" textRotation="90" wrapText="1"/>
    </xf>
    <xf numFmtId="0" fontId="30" fillId="14" borderId="36" xfId="3" applyFont="1" applyFill="1" applyBorder="1" applyAlignment="1">
      <alignment horizontal="center" vertical="center"/>
    </xf>
    <xf numFmtId="0" fontId="31" fillId="15" borderId="20" xfId="3" applyFont="1" applyFill="1" applyBorder="1" applyAlignment="1">
      <alignment horizontal="left" vertical="center" wrapText="1"/>
    </xf>
    <xf numFmtId="0" fontId="32" fillId="15" borderId="20" xfId="3" applyFont="1" applyFill="1" applyBorder="1" applyAlignment="1">
      <alignment horizontal="right" vertical="center" wrapText="1"/>
    </xf>
    <xf numFmtId="0" fontId="32" fillId="15" borderId="20" xfId="3" applyFont="1" applyFill="1" applyBorder="1" applyAlignment="1">
      <alignment vertical="center" wrapText="1"/>
    </xf>
    <xf numFmtId="0" fontId="33" fillId="0" borderId="38" xfId="0" applyFont="1" applyBorder="1" applyAlignment="1">
      <alignment vertical="center" wrapText="1"/>
    </xf>
    <xf numFmtId="0" fontId="33" fillId="5" borderId="39" xfId="0" applyFont="1" applyFill="1" applyBorder="1" applyAlignment="1">
      <alignment horizontal="center" vertical="center" wrapText="1"/>
    </xf>
    <xf numFmtId="0" fontId="33" fillId="5" borderId="40" xfId="0" applyFont="1" applyFill="1" applyBorder="1" applyAlignment="1">
      <alignment horizontal="center" vertical="center" wrapText="1"/>
    </xf>
    <xf numFmtId="0" fontId="34" fillId="13" borderId="40" xfId="3" applyFont="1" applyFill="1" applyBorder="1" applyAlignment="1">
      <alignment horizontal="right" vertical="center" wrapText="1"/>
    </xf>
    <xf numFmtId="0" fontId="0" fillId="0" borderId="40" xfId="3" applyFont="1" applyBorder="1" applyProtection="1">
      <protection locked="0"/>
    </xf>
    <xf numFmtId="0" fontId="33" fillId="0" borderId="41" xfId="0" applyFont="1" applyBorder="1" applyAlignment="1">
      <alignment vertical="center" wrapText="1"/>
    </xf>
    <xf numFmtId="0" fontId="33" fillId="5" borderId="20" xfId="0" applyFont="1" applyFill="1" applyBorder="1" applyAlignment="1">
      <alignment horizontal="center" vertical="center" wrapText="1"/>
    </xf>
    <xf numFmtId="0" fontId="0" fillId="0" borderId="20" xfId="3" applyFont="1" applyBorder="1" applyProtection="1">
      <protection locked="0"/>
    </xf>
    <xf numFmtId="0" fontId="33" fillId="0" borderId="39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42" xfId="0" applyFont="1" applyBorder="1" applyAlignment="1">
      <alignment vertical="center" wrapText="1"/>
    </xf>
    <xf numFmtId="0" fontId="33" fillId="0" borderId="24" xfId="0" applyFont="1" applyBorder="1" applyAlignment="1">
      <alignment horizontal="center" vertical="center" wrapText="1"/>
    </xf>
    <xf numFmtId="0" fontId="33" fillId="5" borderId="24" xfId="0" applyFont="1" applyFill="1" applyBorder="1" applyAlignment="1">
      <alignment horizontal="center" vertical="center" wrapText="1"/>
    </xf>
    <xf numFmtId="0" fontId="33" fillId="5" borderId="23" xfId="0" applyFont="1" applyFill="1" applyBorder="1" applyAlignment="1">
      <alignment horizontal="center" vertical="center" wrapText="1"/>
    </xf>
    <xf numFmtId="0" fontId="33" fillId="5" borderId="43" xfId="0" applyFont="1" applyFill="1" applyBorder="1" applyAlignment="1">
      <alignment horizontal="center" vertical="center" wrapText="1"/>
    </xf>
    <xf numFmtId="0" fontId="0" fillId="0" borderId="24" xfId="3" applyFont="1" applyBorder="1" applyProtection="1">
      <protection locked="0"/>
    </xf>
    <xf numFmtId="0" fontId="35" fillId="15" borderId="20" xfId="3" applyFont="1" applyFill="1" applyBorder="1" applyAlignment="1">
      <alignment horizontal="left" vertical="center" wrapText="1"/>
    </xf>
    <xf numFmtId="0" fontId="32" fillId="15" borderId="20" xfId="3" applyFont="1" applyFill="1" applyBorder="1" applyAlignment="1">
      <alignment horizontal="right" vertical="top" wrapText="1"/>
    </xf>
    <xf numFmtId="0" fontId="32" fillId="15" borderId="20" xfId="3" applyFont="1" applyFill="1" applyBorder="1" applyAlignment="1">
      <alignment vertical="top" wrapText="1"/>
    </xf>
    <xf numFmtId="0" fontId="33" fillId="0" borderId="40" xfId="0" applyFont="1" applyBorder="1" applyAlignment="1">
      <alignment horizontal="center" vertical="center" wrapText="1"/>
    </xf>
    <xf numFmtId="0" fontId="36" fillId="15" borderId="20" xfId="3" applyFont="1" applyFill="1" applyBorder="1" applyAlignment="1">
      <alignment horizontal="left" vertical="center" wrapText="1"/>
    </xf>
    <xf numFmtId="0" fontId="33" fillId="16" borderId="20" xfId="0" applyFont="1" applyFill="1" applyBorder="1" applyAlignment="1">
      <alignment horizontal="center" vertical="center" wrapText="1"/>
    </xf>
    <xf numFmtId="0" fontId="33" fillId="0" borderId="44" xfId="0" applyFont="1" applyBorder="1" applyAlignment="1">
      <alignment horizontal="center" vertical="center" wrapText="1"/>
    </xf>
    <xf numFmtId="0" fontId="33" fillId="0" borderId="45" xfId="0" applyFont="1" applyBorder="1" applyAlignment="1">
      <alignment horizontal="center" vertical="center" wrapText="1"/>
    </xf>
    <xf numFmtId="0" fontId="37" fillId="15" borderId="20" xfId="3" applyFont="1" applyFill="1" applyBorder="1" applyAlignment="1">
      <alignment horizontal="right" vertical="center" wrapText="1"/>
    </xf>
    <xf numFmtId="0" fontId="37" fillId="15" borderId="20" xfId="3" applyFont="1" applyFill="1" applyBorder="1" applyAlignment="1">
      <alignment horizontal="center" vertical="center" wrapText="1"/>
    </xf>
    <xf numFmtId="0" fontId="34" fillId="13" borderId="20" xfId="3" applyFont="1" applyFill="1" applyBorder="1" applyAlignment="1">
      <alignment horizontal="right" vertical="center" wrapText="1"/>
    </xf>
    <xf numFmtId="0" fontId="33" fillId="5" borderId="41" xfId="0" applyFont="1" applyFill="1" applyBorder="1" applyAlignment="1">
      <alignment vertical="center" wrapText="1"/>
    </xf>
    <xf numFmtId="0" fontId="33" fillId="5" borderId="42" xfId="0" applyFont="1" applyFill="1" applyBorder="1" applyAlignment="1">
      <alignment vertical="center" wrapText="1"/>
    </xf>
    <xf numFmtId="0" fontId="33" fillId="0" borderId="40" xfId="0" applyFont="1" applyBorder="1" applyAlignment="1">
      <alignment vertical="center" wrapText="1"/>
    </xf>
    <xf numFmtId="0" fontId="38" fillId="0" borderId="46" xfId="3" applyFont="1" applyBorder="1" applyAlignment="1">
      <alignment horizontal="left"/>
    </xf>
    <xf numFmtId="0" fontId="38" fillId="0" borderId="40" xfId="3" applyFont="1" applyBorder="1" applyAlignment="1">
      <alignment horizontal="center"/>
    </xf>
    <xf numFmtId="0" fontId="38" fillId="0" borderId="41" xfId="3" applyFont="1" applyBorder="1" applyAlignment="1">
      <alignment horizontal="left"/>
    </xf>
    <xf numFmtId="0" fontId="38" fillId="0" borderId="20" xfId="3" applyFont="1" applyBorder="1" applyAlignment="1">
      <alignment horizontal="center"/>
    </xf>
    <xf numFmtId="0" fontId="33" fillId="0" borderId="20" xfId="0" applyFont="1" applyBorder="1" applyAlignment="1">
      <alignment vertical="center" wrapText="1"/>
    </xf>
    <xf numFmtId="0" fontId="33" fillId="0" borderId="46" xfId="0" applyFont="1" applyBorder="1" applyAlignment="1">
      <alignment vertical="center" wrapText="1"/>
    </xf>
    <xf numFmtId="0" fontId="33" fillId="0" borderId="36" xfId="0" applyFont="1" applyBorder="1" applyAlignment="1">
      <alignment vertical="center" wrapText="1"/>
    </xf>
    <xf numFmtId="0" fontId="33" fillId="5" borderId="3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left" vertical="center" wrapText="1"/>
    </xf>
    <xf numFmtId="0" fontId="36" fillId="15" borderId="47" xfId="3" applyFont="1" applyFill="1" applyBorder="1" applyAlignment="1">
      <alignment horizontal="left" vertical="center" wrapText="1"/>
    </xf>
    <xf numFmtId="0" fontId="32" fillId="15" borderId="47" xfId="3" applyFont="1" applyFill="1" applyBorder="1" applyAlignment="1">
      <alignment horizontal="right" vertical="center" wrapText="1"/>
    </xf>
    <xf numFmtId="0" fontId="33" fillId="0" borderId="43" xfId="0" applyFont="1" applyBorder="1" applyAlignment="1">
      <alignment horizontal="center" vertical="center" wrapText="1"/>
    </xf>
    <xf numFmtId="0" fontId="34" fillId="13" borderId="23" xfId="3" applyFont="1" applyFill="1" applyBorder="1" applyAlignment="1">
      <alignment horizontal="right" vertical="center" wrapText="1"/>
    </xf>
    <xf numFmtId="0" fontId="33" fillId="5" borderId="38" xfId="0" applyFont="1" applyFill="1" applyBorder="1" applyAlignment="1">
      <alignment vertical="center" wrapText="1"/>
    </xf>
    <xf numFmtId="0" fontId="34" fillId="13" borderId="39" xfId="3" applyFont="1" applyFill="1" applyBorder="1" applyAlignment="1">
      <alignment horizontal="right" vertical="center" wrapText="1"/>
    </xf>
    <xf numFmtId="0" fontId="0" fillId="0" borderId="48" xfId="3" applyFont="1" applyBorder="1" applyProtection="1">
      <protection locked="0"/>
    </xf>
    <xf numFmtId="0" fontId="36" fillId="18" borderId="20" xfId="3" applyFont="1" applyFill="1" applyBorder="1" applyAlignment="1">
      <alignment vertical="center" wrapText="1"/>
    </xf>
    <xf numFmtId="0" fontId="41" fillId="18" borderId="20" xfId="3" applyFont="1" applyFill="1" applyBorder="1" applyAlignment="1">
      <alignment horizontal="center" vertical="center" wrapText="1"/>
    </xf>
    <xf numFmtId="0" fontId="34" fillId="18" borderId="20" xfId="3" applyFont="1" applyFill="1" applyBorder="1" applyAlignment="1">
      <alignment horizontal="right" vertical="center" wrapText="1"/>
    </xf>
    <xf numFmtId="0" fontId="0" fillId="18" borderId="20" xfId="3" applyFont="1" applyFill="1" applyBorder="1" applyProtection="1">
      <protection locked="0"/>
    </xf>
    <xf numFmtId="0" fontId="43" fillId="0" borderId="20" xfId="3" applyFont="1" applyBorder="1" applyAlignment="1">
      <alignment horizontal="center" vertical="center"/>
    </xf>
    <xf numFmtId="0" fontId="36" fillId="5" borderId="20" xfId="3" applyFont="1" applyFill="1" applyBorder="1" applyAlignment="1">
      <alignment vertical="center" wrapText="1"/>
    </xf>
    <xf numFmtId="0" fontId="44" fillId="19" borderId="20" xfId="3" applyFont="1" applyFill="1" applyBorder="1" applyAlignment="1">
      <alignment horizontal="center"/>
    </xf>
    <xf numFmtId="0" fontId="45" fillId="19" borderId="20" xfId="3" applyFont="1" applyFill="1" applyBorder="1"/>
    <xf numFmtId="0" fontId="46" fillId="19" borderId="20" xfId="0" applyFont="1" applyFill="1" applyBorder="1"/>
    <xf numFmtId="0" fontId="16" fillId="11" borderId="20" xfId="0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15" fillId="0" borderId="20" xfId="0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/>
    </xf>
    <xf numFmtId="0" fontId="1" fillId="0" borderId="0" xfId="1"/>
    <xf numFmtId="0" fontId="33" fillId="0" borderId="20" xfId="3" applyFont="1" applyBorder="1" applyAlignment="1">
      <alignment vertical="center" wrapText="1"/>
    </xf>
    <xf numFmtId="0" fontId="48" fillId="0" borderId="20" xfId="3" applyFont="1" applyBorder="1"/>
    <xf numFmtId="0" fontId="0" fillId="0" borderId="20" xfId="0" applyBorder="1"/>
    <xf numFmtId="0" fontId="43" fillId="5" borderId="20" xfId="3" applyFont="1" applyFill="1" applyBorder="1" applyAlignment="1">
      <alignment horizontal="center" vertical="center"/>
    </xf>
    <xf numFmtId="0" fontId="36" fillId="5" borderId="56" xfId="3" applyFont="1" applyFill="1" applyBorder="1" applyAlignment="1">
      <alignment vertical="center" wrapText="1"/>
    </xf>
    <xf numFmtId="0" fontId="0" fillId="5" borderId="20" xfId="0" applyFill="1" applyBorder="1"/>
    <xf numFmtId="0" fontId="0" fillId="5" borderId="56" xfId="0" applyFill="1" applyBorder="1"/>
    <xf numFmtId="0" fontId="1" fillId="0" borderId="0" xfId="1"/>
    <xf numFmtId="0" fontId="14" fillId="0" borderId="20" xfId="2" applyBorder="1" applyAlignment="1">
      <alignment horizontal="right" wrapText="1"/>
    </xf>
    <xf numFmtId="0" fontId="15" fillId="5" borderId="20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50" fillId="11" borderId="20" xfId="0" applyFont="1" applyFill="1" applyBorder="1" applyAlignment="1">
      <alignment vertical="center" wrapText="1"/>
    </xf>
    <xf numFmtId="0" fontId="15" fillId="0" borderId="20" xfId="0" applyFont="1" applyFill="1" applyBorder="1" applyAlignment="1">
      <alignment vertical="center" wrapText="1"/>
    </xf>
    <xf numFmtId="0" fontId="15" fillId="0" borderId="24" xfId="0" applyFont="1" applyFill="1" applyBorder="1" applyAlignment="1">
      <alignment vertical="center" wrapText="1"/>
    </xf>
    <xf numFmtId="0" fontId="11" fillId="7" borderId="20" xfId="1" applyFont="1" applyFill="1" applyBorder="1" applyAlignment="1">
      <alignment horizontal="left" vertical="center" wrapText="1"/>
    </xf>
    <xf numFmtId="0" fontId="11" fillId="5" borderId="40" xfId="0" applyFont="1" applyFill="1" applyBorder="1" applyAlignment="1">
      <alignment vertical="center" wrapText="1"/>
    </xf>
    <xf numFmtId="0" fontId="16" fillId="7" borderId="20" xfId="0" applyFont="1" applyFill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13" fillId="0" borderId="58" xfId="0" applyFont="1" applyBorder="1" applyAlignment="1">
      <alignment vertical="center" wrapText="1"/>
    </xf>
    <xf numFmtId="0" fontId="15" fillId="0" borderId="20" xfId="4" applyFont="1" applyFill="1" applyBorder="1" applyAlignment="1">
      <alignment vertical="center" wrapText="1"/>
    </xf>
    <xf numFmtId="0" fontId="15" fillId="0" borderId="20" xfId="4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vertical="center" wrapText="1"/>
    </xf>
    <xf numFmtId="0" fontId="11" fillId="5" borderId="20" xfId="2" applyFont="1" applyFill="1" applyBorder="1" applyAlignment="1">
      <alignment horizontal="justify" vertical="center" wrapText="1"/>
    </xf>
    <xf numFmtId="0" fontId="11" fillId="0" borderId="20" xfId="0" applyFont="1" applyFill="1" applyBorder="1" applyAlignment="1">
      <alignment vertical="center" wrapText="1" shrinkToFit="1"/>
    </xf>
    <xf numFmtId="0" fontId="13" fillId="0" borderId="20" xfId="0" applyFont="1" applyBorder="1" applyAlignment="1">
      <alignment vertical="center" wrapText="1"/>
    </xf>
    <xf numFmtId="0" fontId="11" fillId="0" borderId="20" xfId="4" applyFont="1" applyFill="1" applyBorder="1" applyAlignment="1">
      <alignment horizontal="justify" vertical="center" wrapText="1"/>
    </xf>
    <xf numFmtId="0" fontId="13" fillId="5" borderId="20" xfId="0" applyFont="1" applyFill="1" applyBorder="1" applyAlignment="1">
      <alignment horizontal="left" vertical="center" wrapText="1"/>
    </xf>
    <xf numFmtId="0" fontId="11" fillId="5" borderId="20" xfId="4" applyFont="1" applyFill="1" applyBorder="1" applyAlignment="1">
      <alignment horizontal="justify" vertical="center" wrapText="1"/>
    </xf>
    <xf numFmtId="0" fontId="20" fillId="0" borderId="20" xfId="0" applyFont="1" applyBorder="1" applyAlignment="1">
      <alignment vertical="center" wrapText="1"/>
    </xf>
    <xf numFmtId="0" fontId="11" fillId="0" borderId="20" xfId="4" applyFont="1" applyFill="1" applyBorder="1" applyAlignment="1">
      <alignment vertical="center" wrapText="1"/>
    </xf>
    <xf numFmtId="0" fontId="52" fillId="0" borderId="0" xfId="0" applyFont="1" applyAlignment="1">
      <alignment vertical="top" wrapText="1"/>
    </xf>
    <xf numFmtId="0" fontId="5" fillId="2" borderId="4" xfId="1" applyFont="1" applyFill="1" applyBorder="1" applyAlignment="1">
      <alignment horizontal="center" vertical="center"/>
    </xf>
    <xf numFmtId="0" fontId="54" fillId="11" borderId="20" xfId="0" applyFont="1" applyFill="1" applyBorder="1" applyAlignment="1">
      <alignment vertical="center" wrapText="1"/>
    </xf>
    <xf numFmtId="0" fontId="54" fillId="0" borderId="20" xfId="0" applyFont="1" applyFill="1" applyBorder="1" applyAlignment="1">
      <alignment vertical="center" wrapText="1"/>
    </xf>
    <xf numFmtId="0" fontId="54" fillId="5" borderId="20" xfId="1" applyFont="1" applyFill="1" applyBorder="1" applyAlignment="1">
      <alignment horizontal="center" vertical="center" wrapText="1"/>
    </xf>
    <xf numFmtId="0" fontId="54" fillId="11" borderId="20" xfId="0" applyFont="1" applyFill="1" applyBorder="1" applyAlignment="1">
      <alignment horizontal="center" vertical="center" wrapText="1"/>
    </xf>
    <xf numFmtId="0" fontId="54" fillId="0" borderId="20" xfId="4" applyFont="1" applyFill="1" applyBorder="1" applyAlignment="1">
      <alignment horizontal="justify" vertical="center" wrapText="1"/>
    </xf>
    <xf numFmtId="0" fontId="54" fillId="0" borderId="20" xfId="1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3" fillId="0" borderId="20" xfId="0" applyFont="1" applyFill="1" applyBorder="1" applyAlignment="1">
      <alignment wrapText="1"/>
    </xf>
    <xf numFmtId="0" fontId="13" fillId="0" borderId="20" xfId="4" applyFont="1" applyFill="1" applyBorder="1" applyAlignment="1">
      <alignment horizontal="justify" vertical="center" wrapText="1"/>
    </xf>
    <xf numFmtId="0" fontId="12" fillId="0" borderId="1" xfId="1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49" fontId="49" fillId="0" borderId="20" xfId="0" applyNumberFormat="1" applyFont="1" applyBorder="1" applyAlignment="1">
      <alignment horizontal="right" wrapText="1"/>
    </xf>
    <xf numFmtId="0" fontId="19" fillId="0" borderId="20" xfId="0" applyFont="1" applyBorder="1" applyAlignment="1">
      <alignment horizontal="left" vertical="top" wrapText="1"/>
    </xf>
    <xf numFmtId="0" fontId="55" fillId="5" borderId="20" xfId="3" applyFont="1" applyFill="1" applyBorder="1" applyAlignment="1">
      <alignment vertical="center" wrapText="1"/>
    </xf>
    <xf numFmtId="0" fontId="55" fillId="0" borderId="39" xfId="0" applyFont="1" applyBorder="1" applyAlignment="1">
      <alignment horizontal="center" vertical="center" wrapText="1"/>
    </xf>
    <xf numFmtId="0" fontId="55" fillId="5" borderId="39" xfId="0" applyFont="1" applyFill="1" applyBorder="1" applyAlignment="1">
      <alignment horizontal="center" vertical="center" wrapText="1"/>
    </xf>
    <xf numFmtId="0" fontId="56" fillId="19" borderId="20" xfId="3" applyFont="1" applyFill="1" applyBorder="1" applyAlignment="1">
      <alignment horizontal="left" wrapText="1"/>
    </xf>
    <xf numFmtId="0" fontId="57" fillId="19" borderId="20" xfId="3" applyFont="1" applyFill="1" applyBorder="1" applyAlignment="1">
      <alignment horizontal="center"/>
    </xf>
    <xf numFmtId="0" fontId="58" fillId="5" borderId="20" xfId="0" applyFont="1" applyFill="1" applyBorder="1" applyAlignment="1">
      <alignment horizontal="center" vertical="center"/>
    </xf>
    <xf numFmtId="0" fontId="2" fillId="0" borderId="1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0" fontId="6" fillId="0" borderId="13" xfId="1" applyFont="1" applyBorder="1" applyAlignment="1">
      <alignment horizontal="left" vertical="top" wrapText="1"/>
    </xf>
    <xf numFmtId="0" fontId="6" fillId="0" borderId="12" xfId="1" applyFont="1" applyBorder="1" applyAlignment="1">
      <alignment horizontal="left" vertical="top" wrapText="1"/>
    </xf>
    <xf numFmtId="0" fontId="5" fillId="2" borderId="26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5" fillId="2" borderId="21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2" fillId="0" borderId="0" xfId="1" applyFont="1"/>
    <xf numFmtId="0" fontId="2" fillId="0" borderId="10" xfId="1" applyFont="1" applyBorder="1"/>
    <xf numFmtId="0" fontId="7" fillId="0" borderId="0" xfId="1" applyFont="1" applyAlignment="1">
      <alignment horizontal="left" vertical="top" wrapText="1"/>
    </xf>
    <xf numFmtId="0" fontId="5" fillId="2" borderId="53" xfId="1" applyFont="1" applyFill="1" applyBorder="1" applyAlignment="1">
      <alignment horizontal="center" vertical="center"/>
    </xf>
    <xf numFmtId="0" fontId="5" fillId="2" borderId="54" xfId="1" applyFont="1" applyFill="1" applyBorder="1" applyAlignment="1">
      <alignment horizontal="center" vertical="center"/>
    </xf>
    <xf numFmtId="0" fontId="2" fillId="0" borderId="13" xfId="1" applyFont="1" applyBorder="1"/>
    <xf numFmtId="0" fontId="2" fillId="0" borderId="12" xfId="1" applyFont="1" applyBorder="1"/>
    <xf numFmtId="0" fontId="2" fillId="0" borderId="0" xfId="1" applyFont="1" applyAlignment="1">
      <alignment horizontal="right"/>
    </xf>
    <xf numFmtId="0" fontId="18" fillId="8" borderId="0" xfId="1" applyFont="1" applyFill="1" applyAlignment="1">
      <alignment horizontal="center" vertical="center" wrapText="1"/>
    </xf>
    <xf numFmtId="0" fontId="8" fillId="9" borderId="0" xfId="1" applyFont="1" applyFill="1" applyAlignment="1">
      <alignment horizontal="center"/>
    </xf>
    <xf numFmtId="0" fontId="8" fillId="8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left" wrapText="1"/>
    </xf>
    <xf numFmtId="0" fontId="5" fillId="3" borderId="22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5" fillId="3" borderId="55" xfId="1" applyFont="1" applyFill="1" applyBorder="1" applyAlignment="1">
      <alignment horizontal="center" vertical="center"/>
    </xf>
    <xf numFmtId="0" fontId="22" fillId="0" borderId="0" xfId="1" applyFont="1" applyAlignment="1">
      <alignment horizontal="left" vertical="top" wrapText="1"/>
    </xf>
    <xf numFmtId="0" fontId="2" fillId="0" borderId="8" xfId="1" applyFont="1" applyBorder="1"/>
    <xf numFmtId="0" fontId="2" fillId="0" borderId="7" xfId="1" applyFont="1" applyBorder="1"/>
    <xf numFmtId="0" fontId="5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5" xfId="1" applyFont="1" applyFill="1" applyBorder="1" applyAlignment="1">
      <alignment horizontal="center"/>
    </xf>
    <xf numFmtId="0" fontId="9" fillId="2" borderId="26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13" fillId="11" borderId="24" xfId="0" applyFont="1" applyFill="1" applyBorder="1" applyAlignment="1">
      <alignment horizontal="left" vertical="center" wrapText="1"/>
    </xf>
    <xf numFmtId="0" fontId="13" fillId="11" borderId="40" xfId="0" applyFont="1" applyFill="1" applyBorder="1" applyAlignment="1">
      <alignment horizontal="left" vertical="center" wrapText="1"/>
    </xf>
    <xf numFmtId="0" fontId="13" fillId="11" borderId="57" xfId="0" applyFont="1" applyFill="1" applyBorder="1" applyAlignment="1">
      <alignment horizontal="center" vertical="center" wrapText="1"/>
    </xf>
    <xf numFmtId="0" fontId="13" fillId="11" borderId="40" xfId="0" applyFont="1" applyFill="1" applyBorder="1" applyAlignment="1">
      <alignment horizontal="center" vertical="center" wrapText="1"/>
    </xf>
    <xf numFmtId="0" fontId="13" fillId="11" borderId="24" xfId="0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3" fillId="11" borderId="57" xfId="0" applyFont="1" applyFill="1" applyBorder="1" applyAlignment="1">
      <alignment horizontal="left" vertical="center" wrapText="1"/>
    </xf>
    <xf numFmtId="0" fontId="13" fillId="11" borderId="37" xfId="0" applyFont="1" applyFill="1" applyBorder="1" applyAlignment="1">
      <alignment horizontal="left" vertical="center" wrapText="1"/>
    </xf>
    <xf numFmtId="0" fontId="13" fillId="11" borderId="37" xfId="0" applyFont="1" applyFill="1" applyBorder="1" applyAlignment="1">
      <alignment horizontal="center" vertical="center" wrapText="1"/>
    </xf>
    <xf numFmtId="0" fontId="5" fillId="4" borderId="18" xfId="1" applyFont="1" applyFill="1" applyBorder="1" applyAlignment="1">
      <alignment horizontal="center"/>
    </xf>
    <xf numFmtId="0" fontId="5" fillId="4" borderId="17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16" fillId="11" borderId="24" xfId="0" applyFont="1" applyFill="1" applyBorder="1" applyAlignment="1">
      <alignment horizontal="left" vertical="center" wrapText="1"/>
    </xf>
    <xf numFmtId="0" fontId="16" fillId="11" borderId="37" xfId="0" applyFont="1" applyFill="1" applyBorder="1" applyAlignment="1">
      <alignment horizontal="left" vertical="center" wrapText="1"/>
    </xf>
    <xf numFmtId="0" fontId="16" fillId="11" borderId="40" xfId="0" applyFont="1" applyFill="1" applyBorder="1" applyAlignment="1">
      <alignment horizontal="left" vertical="center" wrapText="1"/>
    </xf>
    <xf numFmtId="0" fontId="42" fillId="0" borderId="0" xfId="1" applyFont="1" applyAlignment="1">
      <alignment horizontal="center" vertical="top" wrapText="1"/>
    </xf>
    <xf numFmtId="0" fontId="3" fillId="0" borderId="3" xfId="1" applyFont="1" applyBorder="1"/>
    <xf numFmtId="0" fontId="8" fillId="8" borderId="16" xfId="1" applyFont="1" applyFill="1" applyBorder="1" applyAlignment="1">
      <alignment horizontal="center" vertical="center" wrapText="1"/>
    </xf>
    <xf numFmtId="0" fontId="4" fillId="0" borderId="35" xfId="3" applyFont="1" applyBorder="1" applyAlignment="1">
      <alignment horizontal="center"/>
    </xf>
    <xf numFmtId="0" fontId="4" fillId="0" borderId="29" xfId="3" applyFont="1" applyBorder="1" applyAlignment="1">
      <alignment horizontal="center"/>
    </xf>
    <xf numFmtId="0" fontId="4" fillId="0" borderId="30" xfId="3" applyFont="1" applyBorder="1" applyAlignment="1">
      <alignment horizontal="center"/>
    </xf>
    <xf numFmtId="0" fontId="22" fillId="0" borderId="28" xfId="3" applyFont="1" applyBorder="1" applyAlignment="1">
      <alignment horizontal="center" wrapText="1"/>
    </xf>
    <xf numFmtId="0" fontId="22" fillId="0" borderId="29" xfId="3" applyFont="1" applyBorder="1" applyAlignment="1">
      <alignment horizontal="center" wrapText="1"/>
    </xf>
    <xf numFmtId="0" fontId="22" fillId="0" borderId="30" xfId="3" applyFont="1" applyBorder="1" applyAlignment="1">
      <alignment horizontal="center" wrapText="1"/>
    </xf>
    <xf numFmtId="0" fontId="4" fillId="13" borderId="32" xfId="3" applyFont="1" applyFill="1" applyBorder="1" applyAlignment="1">
      <alignment horizontal="center"/>
    </xf>
    <xf numFmtId="0" fontId="4" fillId="13" borderId="33" xfId="3" applyFont="1" applyFill="1" applyBorder="1" applyAlignment="1">
      <alignment horizontal="center"/>
    </xf>
    <xf numFmtId="0" fontId="4" fillId="13" borderId="34" xfId="3" applyFont="1" applyFill="1" applyBorder="1" applyAlignment="1">
      <alignment horizontal="center"/>
    </xf>
    <xf numFmtId="0" fontId="39" fillId="17" borderId="49" xfId="3" applyFont="1" applyFill="1" applyBorder="1" applyAlignment="1">
      <alignment horizontal="center" vertical="center" wrapText="1"/>
    </xf>
    <xf numFmtId="0" fontId="39" fillId="17" borderId="0" xfId="3" applyFont="1" applyFill="1" applyAlignment="1">
      <alignment horizontal="center" vertical="center" wrapText="1"/>
    </xf>
    <xf numFmtId="0" fontId="39" fillId="17" borderId="50" xfId="3" applyFont="1" applyFill="1" applyBorder="1" applyAlignment="1">
      <alignment horizontal="center" vertical="center" wrapText="1"/>
    </xf>
    <xf numFmtId="0" fontId="39" fillId="17" borderId="33" xfId="3" applyFont="1" applyFill="1" applyBorder="1" applyAlignment="1">
      <alignment horizontal="center" vertical="center" wrapText="1"/>
    </xf>
    <xf numFmtId="0" fontId="40" fillId="0" borderId="51" xfId="3" applyFont="1" applyBorder="1" applyAlignment="1">
      <alignment horizontal="center" vertical="center" wrapText="1"/>
    </xf>
    <xf numFmtId="0" fontId="40" fillId="0" borderId="52" xfId="3" applyFont="1" applyBorder="1" applyAlignment="1">
      <alignment horizontal="center" vertical="center" wrapText="1"/>
    </xf>
  </cellXfs>
  <cellStyles count="5">
    <cellStyle name="Normal" xfId="3"/>
    <cellStyle name="Гиперссылка" xfId="2" builtinId="8"/>
    <cellStyle name="Гиперссылка 2" xfId="4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uclop99@mail.ru" TargetMode="External"/><Relationship Id="rId1" Type="http://schemas.openxmlformats.org/officeDocument/2006/relationships/hyperlink" Target="mailto:krikkovskoe2@mail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fcom.ru/dielektricheskie-sredstva-zashchity/kovriki-dielektricheskie/kovrik-dielektricheskii-750kh750-mm?utm_source=yandex-market&amp;utm_medium=cpc&amp;utm_campaign=yamart&amp;utm_term=1689&amp;ymclid=1621510893863321775440000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workbookViewId="0">
      <selection activeCell="F6" sqref="F6"/>
    </sheetView>
  </sheetViews>
  <sheetFormatPr defaultRowHeight="18.75" x14ac:dyDescent="0.3"/>
  <cols>
    <col min="1" max="1" width="46.5703125" style="33" customWidth="1"/>
    <col min="2" max="2" width="90.5703125" style="34" customWidth="1"/>
  </cols>
  <sheetData>
    <row r="2" spans="1:2" x14ac:dyDescent="0.3">
      <c r="B2" s="33"/>
    </row>
    <row r="3" spans="1:2" x14ac:dyDescent="0.3">
      <c r="A3" s="188" t="s">
        <v>56</v>
      </c>
      <c r="B3" s="35" t="s">
        <v>442</v>
      </c>
    </row>
    <row r="4" spans="1:2" x14ac:dyDescent="0.3">
      <c r="A4" s="188" t="s">
        <v>73</v>
      </c>
      <c r="B4" s="35" t="s">
        <v>443</v>
      </c>
    </row>
    <row r="5" spans="1:2" x14ac:dyDescent="0.3">
      <c r="A5" s="188" t="s">
        <v>55</v>
      </c>
      <c r="B5" s="35" t="s">
        <v>444</v>
      </c>
    </row>
    <row r="6" spans="1:2" ht="56.25" x14ac:dyDescent="0.3">
      <c r="A6" s="190" t="s">
        <v>63</v>
      </c>
      <c r="B6" s="35" t="s">
        <v>445</v>
      </c>
    </row>
    <row r="7" spans="1:2" x14ac:dyDescent="0.3">
      <c r="A7" s="188" t="s">
        <v>74</v>
      </c>
      <c r="B7" s="35" t="s">
        <v>714</v>
      </c>
    </row>
    <row r="8" spans="1:2" x14ac:dyDescent="0.3">
      <c r="A8" s="188" t="s">
        <v>57</v>
      </c>
      <c r="B8" s="35" t="s">
        <v>721</v>
      </c>
    </row>
    <row r="9" spans="1:2" x14ac:dyDescent="0.3">
      <c r="A9" s="188" t="s">
        <v>58</v>
      </c>
      <c r="B9" s="35" t="s">
        <v>446</v>
      </c>
    </row>
    <row r="10" spans="1:2" x14ac:dyDescent="0.25">
      <c r="A10" s="188" t="s">
        <v>62</v>
      </c>
      <c r="B10" s="153" t="s">
        <v>447</v>
      </c>
    </row>
    <row r="11" spans="1:2" x14ac:dyDescent="0.3">
      <c r="A11" s="188" t="s">
        <v>59</v>
      </c>
      <c r="B11" s="35" t="s">
        <v>448</v>
      </c>
    </row>
    <row r="12" spans="1:2" ht="18" customHeight="1" x14ac:dyDescent="0.3">
      <c r="A12" s="188" t="s">
        <v>718</v>
      </c>
      <c r="B12" s="35" t="s">
        <v>715</v>
      </c>
    </row>
    <row r="13" spans="1:2" x14ac:dyDescent="0.25">
      <c r="A13" s="188" t="s">
        <v>719</v>
      </c>
      <c r="B13" s="153" t="s">
        <v>716</v>
      </c>
    </row>
    <row r="14" spans="1:2" x14ac:dyDescent="0.3">
      <c r="A14" s="188" t="s">
        <v>720</v>
      </c>
      <c r="B14" s="189" t="s">
        <v>717</v>
      </c>
    </row>
    <row r="15" spans="1:2" x14ac:dyDescent="0.3">
      <c r="A15" s="188" t="s">
        <v>60</v>
      </c>
      <c r="B15" s="35">
        <v>6</v>
      </c>
    </row>
    <row r="16" spans="1:2" x14ac:dyDescent="0.3">
      <c r="A16" s="188" t="s">
        <v>61</v>
      </c>
      <c r="B16" s="35">
        <v>6</v>
      </c>
    </row>
    <row r="17" spans="1:2" x14ac:dyDescent="0.3">
      <c r="A17" s="188" t="s">
        <v>75</v>
      </c>
      <c r="B17" s="35">
        <v>9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view="pageBreakPreview" zoomScaleNormal="110" zoomScaleSheetLayoutView="100" workbookViewId="0">
      <selection activeCell="C12" sqref="C12:H12"/>
    </sheetView>
  </sheetViews>
  <sheetFormatPr defaultColWidth="14.42578125" defaultRowHeight="15" customHeight="1" x14ac:dyDescent="0.25"/>
  <cols>
    <col min="1" max="1" width="5.140625" style="31" customWidth="1"/>
    <col min="2" max="2" width="52" style="31" customWidth="1"/>
    <col min="3" max="3" width="57" style="31" customWidth="1"/>
    <col min="4" max="4" width="26" style="31" customWidth="1"/>
    <col min="5" max="5" width="15.42578125" style="31" customWidth="1"/>
    <col min="6" max="6" width="19.7109375" style="31" bestFit="1" customWidth="1"/>
    <col min="7" max="7" width="14.42578125" style="31" customWidth="1"/>
    <col min="8" max="8" width="25" style="31" bestFit="1" customWidth="1"/>
    <col min="9" max="11" width="8.7109375" style="1" customWidth="1"/>
    <col min="12" max="16384" width="14.42578125" style="1"/>
  </cols>
  <sheetData>
    <row r="1" spans="1:10" x14ac:dyDescent="0.25">
      <c r="A1" s="217" t="s">
        <v>20</v>
      </c>
      <c r="B1" s="210"/>
      <c r="C1" s="210"/>
      <c r="D1" s="210"/>
      <c r="E1" s="210"/>
      <c r="F1" s="210"/>
      <c r="G1" s="210"/>
      <c r="H1" s="210"/>
    </row>
    <row r="2" spans="1:10" ht="20.25" x14ac:dyDescent="0.3">
      <c r="A2" s="219" t="s">
        <v>71</v>
      </c>
      <c r="B2" s="219"/>
      <c r="C2" s="219"/>
      <c r="D2" s="219"/>
      <c r="E2" s="219"/>
      <c r="F2" s="219"/>
      <c r="G2" s="219"/>
      <c r="H2" s="219"/>
    </row>
    <row r="3" spans="1:10" ht="21" customHeight="1" x14ac:dyDescent="0.25">
      <c r="A3" s="220" t="str">
        <f>'Информация о Чемпионате'!B4</f>
        <v>Региональный этап</v>
      </c>
      <c r="B3" s="220"/>
      <c r="C3" s="220"/>
      <c r="D3" s="220"/>
      <c r="E3" s="220"/>
      <c r="F3" s="220"/>
      <c r="G3" s="220"/>
      <c r="H3" s="220"/>
      <c r="I3" s="32"/>
      <c r="J3" s="32"/>
    </row>
    <row r="4" spans="1:10" ht="20.25" x14ac:dyDescent="0.3">
      <c r="A4" s="219" t="s">
        <v>72</v>
      </c>
      <c r="B4" s="219"/>
      <c r="C4" s="219"/>
      <c r="D4" s="219"/>
      <c r="E4" s="219"/>
      <c r="F4" s="219"/>
      <c r="G4" s="219"/>
      <c r="H4" s="219"/>
    </row>
    <row r="5" spans="1:10" ht="22.5" customHeight="1" x14ac:dyDescent="0.25">
      <c r="A5" s="218" t="str">
        <f>'Информация о Чемпионате'!B3</f>
        <v>Поварское дело</v>
      </c>
      <c r="B5" s="218"/>
      <c r="C5" s="218"/>
      <c r="D5" s="218"/>
      <c r="E5" s="218"/>
      <c r="F5" s="218"/>
      <c r="G5" s="218"/>
      <c r="H5" s="218"/>
    </row>
    <row r="6" spans="1:10" x14ac:dyDescent="0.25">
      <c r="A6" s="212" t="s">
        <v>22</v>
      </c>
      <c r="B6" s="210"/>
      <c r="C6" s="210"/>
      <c r="D6" s="210"/>
      <c r="E6" s="210"/>
      <c r="F6" s="210"/>
      <c r="G6" s="210"/>
      <c r="H6" s="210"/>
    </row>
    <row r="7" spans="1:10" ht="15.75" customHeight="1" x14ac:dyDescent="0.25">
      <c r="A7" s="212" t="s">
        <v>69</v>
      </c>
      <c r="B7" s="212"/>
      <c r="C7" s="221" t="str">
        <f>'Информация о Чемпионате'!B5</f>
        <v>Ленинградская область</v>
      </c>
      <c r="D7" s="221"/>
      <c r="E7" s="221"/>
      <c r="F7" s="221"/>
      <c r="G7" s="221"/>
      <c r="H7" s="221"/>
    </row>
    <row r="8" spans="1:10" ht="30" customHeight="1" x14ac:dyDescent="0.25">
      <c r="A8" s="212" t="s">
        <v>70</v>
      </c>
      <c r="B8" s="212"/>
      <c r="C8" s="222" t="str">
        <f>'Информация о Чемпионате'!B6</f>
        <v>Государственное бюджетное профессиональное образовательное учреждение Ленинградской области "Кингисеппский колледж технологии и сервиса"</v>
      </c>
      <c r="D8" s="222"/>
      <c r="E8" s="222"/>
      <c r="F8" s="222"/>
      <c r="G8" s="222"/>
      <c r="H8" s="222"/>
    </row>
    <row r="9" spans="1:10" ht="15.75" customHeight="1" x14ac:dyDescent="0.25">
      <c r="A9" s="212" t="s">
        <v>64</v>
      </c>
      <c r="B9" s="212"/>
      <c r="C9" s="212" t="str">
        <f>'Информация о Чемпионате'!B7</f>
        <v>г. Кингисепп, пр-т Карла Маркса, д.63</v>
      </c>
      <c r="D9" s="212"/>
      <c r="E9" s="212"/>
      <c r="F9" s="212"/>
      <c r="G9" s="212"/>
      <c r="H9" s="212"/>
    </row>
    <row r="10" spans="1:10" ht="15.75" customHeight="1" x14ac:dyDescent="0.25">
      <c r="A10" s="212" t="s">
        <v>68</v>
      </c>
      <c r="B10" s="212"/>
      <c r="C10" s="212" t="str">
        <f>'Информация о Чемпионате'!B9</f>
        <v>Моисеева Татьяна Петровна</v>
      </c>
      <c r="D10" s="212"/>
      <c r="E10" s="212" t="str">
        <f>'Информация о Чемпионате'!B10</f>
        <v>krikkovskoe2@mail.ru</v>
      </c>
      <c r="F10" s="212"/>
      <c r="G10" s="212" t="str">
        <f>'Информация о Чемпионате'!B11</f>
        <v>+7 909 588-63-67</v>
      </c>
      <c r="H10" s="212"/>
    </row>
    <row r="11" spans="1:10" ht="15.75" customHeight="1" x14ac:dyDescent="0.25">
      <c r="A11" s="212" t="s">
        <v>67</v>
      </c>
      <c r="B11" s="212"/>
      <c r="C11" s="212" t="str">
        <f>'Информация о Чемпионате'!B12</f>
        <v>Смирнов Макар Викторович</v>
      </c>
      <c r="D11" s="212"/>
      <c r="E11" s="212" t="str">
        <f>'Информация о Чемпионате'!B13</f>
        <v>Cuclop99@mail.ru</v>
      </c>
      <c r="F11" s="212"/>
      <c r="G11" s="212" t="str">
        <f>'Информация о Чемпионате'!B14</f>
        <v>+7 931 201-51-68</v>
      </c>
      <c r="H11" s="212"/>
    </row>
    <row r="12" spans="1:10" ht="15.75" customHeight="1" x14ac:dyDescent="0.25">
      <c r="A12" s="212" t="s">
        <v>66</v>
      </c>
      <c r="B12" s="212"/>
      <c r="C12" s="226">
        <f>'Информация о Чемпионате'!B17</f>
        <v>9</v>
      </c>
      <c r="D12" s="226"/>
      <c r="E12" s="226"/>
      <c r="F12" s="226"/>
      <c r="G12" s="226"/>
      <c r="H12" s="226"/>
    </row>
    <row r="13" spans="1:10" ht="15.75" customHeight="1" x14ac:dyDescent="0.25">
      <c r="A13" s="212" t="s">
        <v>53</v>
      </c>
      <c r="B13" s="212"/>
      <c r="C13" s="212">
        <f>'Информация о Чемпионате'!B15</f>
        <v>6</v>
      </c>
      <c r="D13" s="212"/>
      <c r="E13" s="212"/>
      <c r="F13" s="212"/>
      <c r="G13" s="212"/>
      <c r="H13" s="212"/>
    </row>
    <row r="14" spans="1:10" ht="15.75" customHeight="1" x14ac:dyDescent="0.25">
      <c r="A14" s="212" t="s">
        <v>54</v>
      </c>
      <c r="B14" s="212"/>
      <c r="C14" s="212">
        <f>'Информация о Чемпионате'!B16</f>
        <v>6</v>
      </c>
      <c r="D14" s="212"/>
      <c r="E14" s="212"/>
      <c r="F14" s="212"/>
      <c r="G14" s="212"/>
      <c r="H14" s="212"/>
    </row>
    <row r="15" spans="1:10" ht="15.75" customHeight="1" x14ac:dyDescent="0.25">
      <c r="A15" s="212" t="s">
        <v>65</v>
      </c>
      <c r="B15" s="212"/>
      <c r="C15" s="212" t="str">
        <f>'Информация о Чемпионате'!B8</f>
        <v>10.03.2025 - 14.03.2025</v>
      </c>
      <c r="D15" s="212"/>
      <c r="E15" s="212"/>
      <c r="F15" s="212"/>
      <c r="G15" s="212"/>
      <c r="H15" s="212"/>
    </row>
    <row r="16" spans="1:10" ht="21" thickBot="1" x14ac:dyDescent="0.3">
      <c r="A16" s="229" t="s">
        <v>50</v>
      </c>
      <c r="B16" s="230"/>
      <c r="C16" s="230"/>
      <c r="D16" s="230"/>
      <c r="E16" s="230"/>
      <c r="F16" s="230"/>
      <c r="G16" s="230"/>
      <c r="H16" s="231"/>
    </row>
    <row r="17" spans="1:8" x14ac:dyDescent="0.25">
      <c r="A17" s="200" t="s">
        <v>16</v>
      </c>
      <c r="B17" s="215"/>
      <c r="C17" s="215"/>
      <c r="D17" s="215"/>
      <c r="E17" s="215"/>
      <c r="F17" s="215"/>
      <c r="G17" s="215"/>
      <c r="H17" s="216"/>
    </row>
    <row r="18" spans="1:8" x14ac:dyDescent="0.25">
      <c r="A18" s="197" t="s">
        <v>482</v>
      </c>
      <c r="B18" s="210"/>
      <c r="C18" s="210"/>
      <c r="D18" s="210"/>
      <c r="E18" s="210"/>
      <c r="F18" s="210"/>
      <c r="G18" s="210"/>
      <c r="H18" s="211"/>
    </row>
    <row r="19" spans="1:8" x14ac:dyDescent="0.25">
      <c r="A19" s="197" t="s">
        <v>106</v>
      </c>
      <c r="B19" s="210"/>
      <c r="C19" s="210"/>
      <c r="D19" s="210"/>
      <c r="E19" s="210"/>
      <c r="F19" s="210"/>
      <c r="G19" s="210"/>
      <c r="H19" s="211"/>
    </row>
    <row r="20" spans="1:8" x14ac:dyDescent="0.25">
      <c r="A20" s="197" t="s">
        <v>15</v>
      </c>
      <c r="B20" s="210"/>
      <c r="C20" s="210"/>
      <c r="D20" s="210"/>
      <c r="E20" s="210"/>
      <c r="F20" s="210"/>
      <c r="G20" s="210"/>
      <c r="H20" s="211"/>
    </row>
    <row r="21" spans="1:8" x14ac:dyDescent="0.25">
      <c r="A21" s="197" t="s">
        <v>107</v>
      </c>
      <c r="B21" s="210"/>
      <c r="C21" s="210"/>
      <c r="D21" s="210"/>
      <c r="E21" s="210"/>
      <c r="F21" s="210"/>
      <c r="G21" s="210"/>
      <c r="H21" s="211"/>
    </row>
    <row r="22" spans="1:8" ht="15" customHeight="1" x14ac:dyDescent="0.25">
      <c r="A22" s="197" t="s">
        <v>85</v>
      </c>
      <c r="B22" s="210"/>
      <c r="C22" s="210"/>
      <c r="D22" s="210"/>
      <c r="E22" s="210"/>
      <c r="F22" s="210"/>
      <c r="G22" s="210"/>
      <c r="H22" s="211"/>
    </row>
    <row r="23" spans="1:8" x14ac:dyDescent="0.25">
      <c r="A23" s="197" t="s">
        <v>478</v>
      </c>
      <c r="B23" s="210"/>
      <c r="C23" s="210"/>
      <c r="D23" s="210"/>
      <c r="E23" s="210"/>
      <c r="F23" s="210"/>
      <c r="G23" s="210"/>
      <c r="H23" s="211"/>
    </row>
    <row r="24" spans="1:8" x14ac:dyDescent="0.25">
      <c r="A24" s="197" t="s">
        <v>108</v>
      </c>
      <c r="B24" s="210"/>
      <c r="C24" s="210"/>
      <c r="D24" s="210"/>
      <c r="E24" s="210"/>
      <c r="F24" s="210"/>
      <c r="G24" s="210"/>
      <c r="H24" s="211"/>
    </row>
    <row r="25" spans="1:8" ht="15.75" thickBot="1" x14ac:dyDescent="0.3">
      <c r="A25" s="205" t="s">
        <v>30</v>
      </c>
      <c r="B25" s="227"/>
      <c r="C25" s="227"/>
      <c r="D25" s="227"/>
      <c r="E25" s="227"/>
      <c r="F25" s="227"/>
      <c r="G25" s="227"/>
      <c r="H25" s="228"/>
    </row>
    <row r="26" spans="1:8" ht="51" x14ac:dyDescent="0.25">
      <c r="A26" s="53" t="s">
        <v>9</v>
      </c>
      <c r="B26" s="54" t="s">
        <v>8</v>
      </c>
      <c r="C26" s="54" t="s">
        <v>7</v>
      </c>
      <c r="D26" s="54" t="s">
        <v>6</v>
      </c>
      <c r="E26" s="54" t="s">
        <v>5</v>
      </c>
      <c r="F26" s="54" t="s">
        <v>4</v>
      </c>
      <c r="G26" s="64" t="s">
        <v>3</v>
      </c>
      <c r="H26" s="64" t="s">
        <v>21</v>
      </c>
    </row>
    <row r="27" spans="1:8" ht="25.5" x14ac:dyDescent="0.25">
      <c r="A27" s="58">
        <v>1</v>
      </c>
      <c r="B27" s="45" t="s">
        <v>428</v>
      </c>
      <c r="C27" s="45" t="s">
        <v>449</v>
      </c>
      <c r="D27" s="41" t="s">
        <v>87</v>
      </c>
      <c r="E27" s="46">
        <v>1</v>
      </c>
      <c r="F27" s="46" t="s">
        <v>0</v>
      </c>
      <c r="G27" s="46">
        <v>1</v>
      </c>
      <c r="H27" s="64"/>
    </row>
    <row r="28" spans="1:8" x14ac:dyDescent="0.25">
      <c r="A28" s="58">
        <v>2</v>
      </c>
      <c r="B28" s="45" t="s">
        <v>609</v>
      </c>
      <c r="C28" s="154" t="s">
        <v>610</v>
      </c>
      <c r="D28" s="41" t="s">
        <v>87</v>
      </c>
      <c r="E28" s="63">
        <v>1</v>
      </c>
      <c r="F28" s="46" t="s">
        <v>0</v>
      </c>
      <c r="G28" s="63">
        <v>2</v>
      </c>
      <c r="H28" s="64"/>
    </row>
    <row r="29" spans="1:8" x14ac:dyDescent="0.25">
      <c r="A29" s="58">
        <v>3</v>
      </c>
      <c r="B29" s="45" t="s">
        <v>102</v>
      </c>
      <c r="C29" s="45" t="s">
        <v>426</v>
      </c>
      <c r="D29" s="41" t="s">
        <v>87</v>
      </c>
      <c r="E29" s="63">
        <v>10</v>
      </c>
      <c r="F29" s="46" t="s">
        <v>0</v>
      </c>
      <c r="G29" s="63">
        <v>10</v>
      </c>
      <c r="H29" s="64"/>
    </row>
    <row r="30" spans="1:8" ht="30" customHeight="1" x14ac:dyDescent="0.25">
      <c r="A30" s="58">
        <v>4</v>
      </c>
      <c r="B30" s="45" t="s">
        <v>611</v>
      </c>
      <c r="C30" s="49" t="s">
        <v>612</v>
      </c>
      <c r="D30" s="41" t="s">
        <v>87</v>
      </c>
      <c r="E30" s="63">
        <v>2</v>
      </c>
      <c r="F30" s="46" t="s">
        <v>0</v>
      </c>
      <c r="G30" s="63">
        <v>2</v>
      </c>
      <c r="H30" s="64"/>
    </row>
    <row r="31" spans="1:8" x14ac:dyDescent="0.25">
      <c r="A31" s="58">
        <v>5</v>
      </c>
      <c r="B31" s="45" t="s">
        <v>538</v>
      </c>
      <c r="C31" s="155" t="s">
        <v>613</v>
      </c>
      <c r="D31" s="41" t="s">
        <v>87</v>
      </c>
      <c r="E31" s="63">
        <v>1</v>
      </c>
      <c r="F31" s="46" t="s">
        <v>0</v>
      </c>
      <c r="G31" s="63">
        <v>1</v>
      </c>
      <c r="H31" s="64"/>
    </row>
    <row r="32" spans="1:8" ht="51" x14ac:dyDescent="0.25">
      <c r="A32" s="58">
        <v>6</v>
      </c>
      <c r="B32" s="45" t="s">
        <v>614</v>
      </c>
      <c r="C32" s="40" t="s">
        <v>615</v>
      </c>
      <c r="D32" s="41" t="s">
        <v>87</v>
      </c>
      <c r="E32" s="63">
        <v>1</v>
      </c>
      <c r="F32" s="46" t="s">
        <v>0</v>
      </c>
      <c r="G32" s="63">
        <v>1</v>
      </c>
      <c r="H32" s="64"/>
    </row>
    <row r="33" spans="1:8" x14ac:dyDescent="0.25">
      <c r="A33" s="58">
        <v>7</v>
      </c>
      <c r="B33" s="45" t="s">
        <v>616</v>
      </c>
      <c r="C33" s="154" t="s">
        <v>617</v>
      </c>
      <c r="D33" s="41" t="s">
        <v>87</v>
      </c>
      <c r="E33" s="63">
        <v>2</v>
      </c>
      <c r="F33" s="46" t="s">
        <v>0</v>
      </c>
      <c r="G33" s="63">
        <v>2</v>
      </c>
      <c r="H33" s="64"/>
    </row>
    <row r="34" spans="1:8" x14ac:dyDescent="0.25">
      <c r="A34" s="58">
        <v>8</v>
      </c>
      <c r="B34" s="45" t="s">
        <v>618</v>
      </c>
      <c r="C34" s="154" t="s">
        <v>619</v>
      </c>
      <c r="D34" s="41" t="s">
        <v>87</v>
      </c>
      <c r="E34" s="63">
        <v>1</v>
      </c>
      <c r="F34" s="46" t="s">
        <v>0</v>
      </c>
      <c r="G34" s="63">
        <v>1</v>
      </c>
      <c r="H34" s="64"/>
    </row>
    <row r="35" spans="1:8" x14ac:dyDescent="0.25">
      <c r="A35" s="58">
        <v>9</v>
      </c>
      <c r="B35" s="47" t="s">
        <v>621</v>
      </c>
      <c r="C35" s="156" t="s">
        <v>622</v>
      </c>
      <c r="D35" s="41" t="s">
        <v>87</v>
      </c>
      <c r="E35" s="63">
        <v>2</v>
      </c>
      <c r="F35" s="46" t="s">
        <v>0</v>
      </c>
      <c r="G35" s="63">
        <v>2</v>
      </c>
      <c r="H35" s="64"/>
    </row>
    <row r="36" spans="1:8" x14ac:dyDescent="0.25">
      <c r="A36" s="58">
        <v>10</v>
      </c>
      <c r="B36" s="45" t="s">
        <v>620</v>
      </c>
      <c r="C36" s="154" t="s">
        <v>623</v>
      </c>
      <c r="D36" s="41" t="s">
        <v>87</v>
      </c>
      <c r="E36" s="63">
        <v>1</v>
      </c>
      <c r="F36" s="46" t="s">
        <v>0</v>
      </c>
      <c r="G36" s="63">
        <v>1</v>
      </c>
      <c r="H36" s="64"/>
    </row>
    <row r="37" spans="1:8" x14ac:dyDescent="0.25">
      <c r="A37" s="58">
        <v>11</v>
      </c>
      <c r="B37" s="62" t="s">
        <v>624</v>
      </c>
      <c r="C37" s="157" t="s">
        <v>625</v>
      </c>
      <c r="D37" s="41" t="s">
        <v>87</v>
      </c>
      <c r="E37" s="63">
        <v>1</v>
      </c>
      <c r="F37" s="46" t="s">
        <v>0</v>
      </c>
      <c r="G37" s="63">
        <v>1</v>
      </c>
      <c r="H37" s="64"/>
    </row>
    <row r="38" spans="1:8" x14ac:dyDescent="0.25">
      <c r="A38" s="58">
        <v>12</v>
      </c>
      <c r="B38" s="45" t="s">
        <v>626</v>
      </c>
      <c r="C38" s="157" t="s">
        <v>627</v>
      </c>
      <c r="D38" s="41" t="s">
        <v>87</v>
      </c>
      <c r="E38" s="63">
        <v>1</v>
      </c>
      <c r="F38" s="46" t="s">
        <v>0</v>
      </c>
      <c r="G38" s="63">
        <v>1</v>
      </c>
      <c r="H38" s="64"/>
    </row>
    <row r="39" spans="1:8" ht="25.5" x14ac:dyDescent="0.25">
      <c r="A39" s="58">
        <v>13</v>
      </c>
      <c r="B39" s="45" t="s">
        <v>628</v>
      </c>
      <c r="C39" s="157" t="s">
        <v>629</v>
      </c>
      <c r="D39" s="41" t="s">
        <v>87</v>
      </c>
      <c r="E39" s="63">
        <v>1</v>
      </c>
      <c r="F39" s="46" t="s">
        <v>0</v>
      </c>
      <c r="G39" s="63">
        <v>1</v>
      </c>
      <c r="H39" s="64"/>
    </row>
    <row r="40" spans="1:8" x14ac:dyDescent="0.25">
      <c r="A40" s="58">
        <v>14</v>
      </c>
      <c r="B40" s="62" t="s">
        <v>103</v>
      </c>
      <c r="C40" s="49" t="s">
        <v>450</v>
      </c>
      <c r="D40" s="41" t="s">
        <v>87</v>
      </c>
      <c r="E40" s="63">
        <v>4</v>
      </c>
      <c r="F40" s="46" t="s">
        <v>0</v>
      </c>
      <c r="G40" s="63">
        <v>4</v>
      </c>
      <c r="H40" s="64"/>
    </row>
    <row r="41" spans="1:8" ht="25.5" x14ac:dyDescent="0.25">
      <c r="A41" s="58">
        <v>15</v>
      </c>
      <c r="B41" s="45" t="s">
        <v>104</v>
      </c>
      <c r="C41" s="157" t="s">
        <v>451</v>
      </c>
      <c r="D41" s="41" t="s">
        <v>87</v>
      </c>
      <c r="E41" s="63">
        <v>1</v>
      </c>
      <c r="F41" s="46" t="s">
        <v>0</v>
      </c>
      <c r="G41" s="63">
        <v>1</v>
      </c>
      <c r="H41" s="64"/>
    </row>
    <row r="42" spans="1:8" x14ac:dyDescent="0.25">
      <c r="A42" s="58">
        <v>16</v>
      </c>
      <c r="B42" s="45" t="s">
        <v>452</v>
      </c>
      <c r="C42" s="158" t="s">
        <v>630</v>
      </c>
      <c r="D42" s="41" t="s">
        <v>87</v>
      </c>
      <c r="E42" s="63">
        <v>1</v>
      </c>
      <c r="F42" s="46" t="s">
        <v>0</v>
      </c>
      <c r="G42" s="63">
        <v>1</v>
      </c>
      <c r="H42" s="64"/>
    </row>
    <row r="43" spans="1:8" ht="29.25" customHeight="1" x14ac:dyDescent="0.25">
      <c r="A43" s="223" t="s">
        <v>105</v>
      </c>
      <c r="B43" s="224"/>
      <c r="C43" s="224"/>
      <c r="D43" s="224"/>
      <c r="E43" s="224"/>
      <c r="F43" s="224"/>
      <c r="G43" s="224"/>
      <c r="H43" s="225"/>
    </row>
    <row r="44" spans="1:8" ht="25.5" x14ac:dyDescent="0.25">
      <c r="A44" s="46">
        <v>1</v>
      </c>
      <c r="B44" s="45" t="s">
        <v>631</v>
      </c>
      <c r="C44" s="49" t="s">
        <v>632</v>
      </c>
      <c r="D44" s="41" t="s">
        <v>87</v>
      </c>
      <c r="E44" s="63">
        <v>2</v>
      </c>
      <c r="F44" s="46" t="s">
        <v>0</v>
      </c>
      <c r="G44" s="63">
        <v>2</v>
      </c>
      <c r="H44" s="64"/>
    </row>
    <row r="45" spans="1:8" ht="25.5" x14ac:dyDescent="0.25">
      <c r="A45" s="46">
        <v>2</v>
      </c>
      <c r="B45" s="45" t="s">
        <v>634</v>
      </c>
      <c r="C45" s="156" t="s">
        <v>635</v>
      </c>
      <c r="D45" s="41" t="s">
        <v>87</v>
      </c>
      <c r="E45" s="63">
        <v>1</v>
      </c>
      <c r="F45" s="46" t="s">
        <v>0</v>
      </c>
      <c r="G45" s="63">
        <v>1</v>
      </c>
      <c r="H45" s="64"/>
    </row>
    <row r="46" spans="1:8" ht="25.5" x14ac:dyDescent="0.25">
      <c r="A46" s="46">
        <v>3</v>
      </c>
      <c r="B46" s="45" t="s">
        <v>633</v>
      </c>
      <c r="C46" s="62" t="s">
        <v>427</v>
      </c>
      <c r="D46" s="41" t="s">
        <v>87</v>
      </c>
      <c r="E46" s="63">
        <v>6</v>
      </c>
      <c r="F46" s="46" t="s">
        <v>0</v>
      </c>
      <c r="G46" s="63">
        <v>6</v>
      </c>
      <c r="H46" s="58"/>
    </row>
    <row r="47" spans="1:8" x14ac:dyDescent="0.25">
      <c r="A47" s="46">
        <v>4</v>
      </c>
      <c r="B47" s="45" t="s">
        <v>636</v>
      </c>
      <c r="C47" s="156" t="s">
        <v>637</v>
      </c>
      <c r="D47" s="41" t="s">
        <v>87</v>
      </c>
      <c r="E47" s="63">
        <v>1</v>
      </c>
      <c r="F47" s="46" t="s">
        <v>0</v>
      </c>
      <c r="G47" s="63">
        <v>1</v>
      </c>
      <c r="H47" s="58"/>
    </row>
    <row r="48" spans="1:8" ht="23.25" customHeight="1" thickBot="1" x14ac:dyDescent="0.3">
      <c r="A48" s="213" t="s">
        <v>51</v>
      </c>
      <c r="B48" s="214"/>
      <c r="C48" s="214"/>
      <c r="D48" s="214"/>
      <c r="E48" s="214"/>
      <c r="F48" s="214"/>
      <c r="G48" s="214"/>
      <c r="H48" s="214"/>
    </row>
    <row r="49" spans="1:8" ht="15.75" customHeight="1" x14ac:dyDescent="0.25">
      <c r="A49" s="200" t="s">
        <v>16</v>
      </c>
      <c r="B49" s="201"/>
      <c r="C49" s="201"/>
      <c r="D49" s="201"/>
      <c r="E49" s="201"/>
      <c r="F49" s="201"/>
      <c r="G49" s="201"/>
      <c r="H49" s="202"/>
    </row>
    <row r="50" spans="1:8" ht="15" customHeight="1" x14ac:dyDescent="0.25">
      <c r="A50" s="197" t="s">
        <v>453</v>
      </c>
      <c r="B50" s="198"/>
      <c r="C50" s="198"/>
      <c r="D50" s="198"/>
      <c r="E50" s="198"/>
      <c r="F50" s="198"/>
      <c r="G50" s="198"/>
      <c r="H50" s="199"/>
    </row>
    <row r="51" spans="1:8" ht="15" customHeight="1" x14ac:dyDescent="0.25">
      <c r="A51" s="197" t="s">
        <v>95</v>
      </c>
      <c r="B51" s="198"/>
      <c r="C51" s="198"/>
      <c r="D51" s="198"/>
      <c r="E51" s="198"/>
      <c r="F51" s="198"/>
      <c r="G51" s="198"/>
      <c r="H51" s="199"/>
    </row>
    <row r="52" spans="1:8" ht="15" customHeight="1" x14ac:dyDescent="0.25">
      <c r="A52" s="197" t="s">
        <v>100</v>
      </c>
      <c r="B52" s="198"/>
      <c r="C52" s="198"/>
      <c r="D52" s="198"/>
      <c r="E52" s="198"/>
      <c r="F52" s="198"/>
      <c r="G52" s="198"/>
      <c r="H52" s="199"/>
    </row>
    <row r="53" spans="1:8" ht="15" customHeight="1" x14ac:dyDescent="0.25">
      <c r="A53" s="197" t="s">
        <v>101</v>
      </c>
      <c r="B53" s="198"/>
      <c r="C53" s="198"/>
      <c r="D53" s="198"/>
      <c r="E53" s="198"/>
      <c r="F53" s="198"/>
      <c r="G53" s="198"/>
      <c r="H53" s="199"/>
    </row>
    <row r="54" spans="1:8" ht="15" customHeight="1" x14ac:dyDescent="0.25">
      <c r="A54" s="197" t="s">
        <v>85</v>
      </c>
      <c r="B54" s="198"/>
      <c r="C54" s="198"/>
      <c r="D54" s="198"/>
      <c r="E54" s="198"/>
      <c r="F54" s="198"/>
      <c r="G54" s="198"/>
      <c r="H54" s="199"/>
    </row>
    <row r="55" spans="1:8" ht="15" customHeight="1" x14ac:dyDescent="0.25">
      <c r="A55" s="197" t="s">
        <v>479</v>
      </c>
      <c r="B55" s="198"/>
      <c r="C55" s="198"/>
      <c r="D55" s="198"/>
      <c r="E55" s="198"/>
      <c r="F55" s="198"/>
      <c r="G55" s="198"/>
      <c r="H55" s="199"/>
    </row>
    <row r="56" spans="1:8" ht="15" customHeight="1" x14ac:dyDescent="0.25">
      <c r="A56" s="197" t="s">
        <v>29</v>
      </c>
      <c r="B56" s="198"/>
      <c r="C56" s="198"/>
      <c r="D56" s="198"/>
      <c r="E56" s="198"/>
      <c r="F56" s="198"/>
      <c r="G56" s="198"/>
      <c r="H56" s="199"/>
    </row>
    <row r="57" spans="1:8" ht="15.75" customHeight="1" thickBot="1" x14ac:dyDescent="0.3">
      <c r="A57" s="205" t="s">
        <v>30</v>
      </c>
      <c r="B57" s="206"/>
      <c r="C57" s="206"/>
      <c r="D57" s="206"/>
      <c r="E57" s="206"/>
      <c r="F57" s="206"/>
      <c r="G57" s="206"/>
      <c r="H57" s="207"/>
    </row>
    <row r="58" spans="1:8" ht="60" x14ac:dyDescent="0.25">
      <c r="A58" s="6" t="s">
        <v>9</v>
      </c>
      <c r="B58" s="6" t="s">
        <v>8</v>
      </c>
      <c r="C58" s="8" t="s">
        <v>7</v>
      </c>
      <c r="D58" s="6" t="s">
        <v>6</v>
      </c>
      <c r="E58" s="17" t="s">
        <v>5</v>
      </c>
      <c r="F58" s="17" t="s">
        <v>4</v>
      </c>
      <c r="G58" s="17" t="s">
        <v>3</v>
      </c>
      <c r="H58" s="6" t="s">
        <v>21</v>
      </c>
    </row>
    <row r="59" spans="1:8" x14ac:dyDescent="0.25">
      <c r="A59" s="9">
        <v>1</v>
      </c>
      <c r="B59" s="11" t="s">
        <v>638</v>
      </c>
      <c r="C59" s="51" t="s">
        <v>639</v>
      </c>
      <c r="D59" s="14" t="s">
        <v>11</v>
      </c>
      <c r="E59" s="18">
        <v>1</v>
      </c>
      <c r="F59" s="18" t="s">
        <v>32</v>
      </c>
      <c r="G59" s="18">
        <v>3</v>
      </c>
      <c r="H59" s="15"/>
    </row>
    <row r="60" spans="1:8" x14ac:dyDescent="0.25">
      <c r="A60" s="9">
        <v>2</v>
      </c>
      <c r="B60" s="11" t="s">
        <v>640</v>
      </c>
      <c r="C60" s="52" t="s">
        <v>641</v>
      </c>
      <c r="D60" s="14" t="s">
        <v>11</v>
      </c>
      <c r="E60" s="18">
        <v>1</v>
      </c>
      <c r="F60" s="18" t="s">
        <v>17</v>
      </c>
      <c r="G60" s="18">
        <v>6</v>
      </c>
      <c r="H60" s="15"/>
    </row>
    <row r="61" spans="1:8" x14ac:dyDescent="0.25">
      <c r="A61" s="9">
        <v>3</v>
      </c>
      <c r="B61" s="11" t="s">
        <v>31</v>
      </c>
      <c r="C61" s="49" t="s">
        <v>454</v>
      </c>
      <c r="D61" s="19" t="s">
        <v>11</v>
      </c>
      <c r="E61" s="18">
        <v>1</v>
      </c>
      <c r="F61" s="18" t="s">
        <v>0</v>
      </c>
      <c r="G61" s="18">
        <v>6</v>
      </c>
      <c r="H61" s="15"/>
    </row>
    <row r="62" spans="1:8" x14ac:dyDescent="0.25">
      <c r="A62" s="9">
        <v>4</v>
      </c>
      <c r="B62" s="11" t="s">
        <v>642</v>
      </c>
      <c r="C62" s="49" t="s">
        <v>643</v>
      </c>
      <c r="D62" s="20" t="s">
        <v>19</v>
      </c>
      <c r="E62" s="18">
        <v>1</v>
      </c>
      <c r="F62" s="18" t="s">
        <v>32</v>
      </c>
      <c r="G62" s="18">
        <v>6</v>
      </c>
      <c r="H62" s="16"/>
    </row>
    <row r="63" spans="1:8" x14ac:dyDescent="0.25">
      <c r="A63" s="9">
        <v>5</v>
      </c>
      <c r="B63" s="11" t="s">
        <v>23</v>
      </c>
      <c r="C63" s="49" t="s">
        <v>455</v>
      </c>
      <c r="D63" s="20" t="s">
        <v>19</v>
      </c>
      <c r="E63" s="18">
        <v>1</v>
      </c>
      <c r="F63" s="18" t="s">
        <v>32</v>
      </c>
      <c r="G63" s="18">
        <v>1</v>
      </c>
      <c r="H63" s="15"/>
    </row>
    <row r="64" spans="1:8" ht="23.25" customHeight="1" thickBot="1" x14ac:dyDescent="0.3">
      <c r="A64" s="203" t="s">
        <v>52</v>
      </c>
      <c r="B64" s="204"/>
      <c r="C64" s="204"/>
      <c r="D64" s="204"/>
      <c r="E64" s="204"/>
      <c r="F64" s="204"/>
      <c r="G64" s="204"/>
      <c r="H64" s="204"/>
    </row>
    <row r="65" spans="1:8" ht="15.75" customHeight="1" x14ac:dyDescent="0.25">
      <c r="A65" s="200" t="s">
        <v>16</v>
      </c>
      <c r="B65" s="201"/>
      <c r="C65" s="201"/>
      <c r="D65" s="201"/>
      <c r="E65" s="201"/>
      <c r="F65" s="201"/>
      <c r="G65" s="201"/>
      <c r="H65" s="202"/>
    </row>
    <row r="66" spans="1:8" ht="15" customHeight="1" x14ac:dyDescent="0.25">
      <c r="A66" s="197" t="s">
        <v>76</v>
      </c>
      <c r="B66" s="198"/>
      <c r="C66" s="198"/>
      <c r="D66" s="198"/>
      <c r="E66" s="198"/>
      <c r="F66" s="198"/>
      <c r="G66" s="198"/>
      <c r="H66" s="199"/>
    </row>
    <row r="67" spans="1:8" ht="15" customHeight="1" x14ac:dyDescent="0.25">
      <c r="A67" s="197" t="s">
        <v>95</v>
      </c>
      <c r="B67" s="198"/>
      <c r="C67" s="198"/>
      <c r="D67" s="198"/>
      <c r="E67" s="198"/>
      <c r="F67" s="198"/>
      <c r="G67" s="198"/>
      <c r="H67" s="199"/>
    </row>
    <row r="68" spans="1:8" ht="15" customHeight="1" x14ac:dyDescent="0.25">
      <c r="A68" s="197" t="s">
        <v>15</v>
      </c>
      <c r="B68" s="198"/>
      <c r="C68" s="198"/>
      <c r="D68" s="198"/>
      <c r="E68" s="198"/>
      <c r="F68" s="198"/>
      <c r="G68" s="198"/>
      <c r="H68" s="199"/>
    </row>
    <row r="69" spans="1:8" ht="15" customHeight="1" x14ac:dyDescent="0.25">
      <c r="A69" s="197" t="s">
        <v>77</v>
      </c>
      <c r="B69" s="198"/>
      <c r="C69" s="198"/>
      <c r="D69" s="198"/>
      <c r="E69" s="198"/>
      <c r="F69" s="198"/>
      <c r="G69" s="198"/>
      <c r="H69" s="199"/>
    </row>
    <row r="70" spans="1:8" ht="15" customHeight="1" x14ac:dyDescent="0.25">
      <c r="A70" s="197" t="s">
        <v>85</v>
      </c>
      <c r="B70" s="198"/>
      <c r="C70" s="198"/>
      <c r="D70" s="198"/>
      <c r="E70" s="198"/>
      <c r="F70" s="198"/>
      <c r="G70" s="198"/>
      <c r="H70" s="199"/>
    </row>
    <row r="71" spans="1:8" ht="15" customHeight="1" x14ac:dyDescent="0.25">
      <c r="A71" s="197" t="s">
        <v>478</v>
      </c>
      <c r="B71" s="198"/>
      <c r="C71" s="198"/>
      <c r="D71" s="198"/>
      <c r="E71" s="198"/>
      <c r="F71" s="198"/>
      <c r="G71" s="198"/>
      <c r="H71" s="199"/>
    </row>
    <row r="72" spans="1:8" ht="15" customHeight="1" x14ac:dyDescent="0.25">
      <c r="A72" s="197" t="s">
        <v>29</v>
      </c>
      <c r="B72" s="198"/>
      <c r="C72" s="198"/>
      <c r="D72" s="198"/>
      <c r="E72" s="198"/>
      <c r="F72" s="198"/>
      <c r="G72" s="198"/>
      <c r="H72" s="199"/>
    </row>
    <row r="73" spans="1:8" ht="15.75" customHeight="1" thickBot="1" x14ac:dyDescent="0.3">
      <c r="A73" s="205" t="s">
        <v>30</v>
      </c>
      <c r="B73" s="206"/>
      <c r="C73" s="206"/>
      <c r="D73" s="206"/>
      <c r="E73" s="206"/>
      <c r="F73" s="206"/>
      <c r="G73" s="206"/>
      <c r="H73" s="207"/>
    </row>
    <row r="74" spans="1:8" ht="60" x14ac:dyDescent="0.25">
      <c r="A74" s="7" t="s">
        <v>9</v>
      </c>
      <c r="B74" s="6" t="s">
        <v>8</v>
      </c>
      <c r="C74" s="8" t="s">
        <v>7</v>
      </c>
      <c r="D74" s="17" t="s">
        <v>6</v>
      </c>
      <c r="E74" s="17" t="s">
        <v>5</v>
      </c>
      <c r="F74" s="17" t="s">
        <v>4</v>
      </c>
      <c r="G74" s="17" t="s">
        <v>3</v>
      </c>
      <c r="H74" s="6" t="s">
        <v>21</v>
      </c>
    </row>
    <row r="75" spans="1:8" x14ac:dyDescent="0.25">
      <c r="A75" s="21">
        <v>1</v>
      </c>
      <c r="B75" s="24" t="s">
        <v>12</v>
      </c>
      <c r="C75" s="51" t="s">
        <v>456</v>
      </c>
      <c r="D75" s="18" t="s">
        <v>11</v>
      </c>
      <c r="E75" s="20">
        <v>3</v>
      </c>
      <c r="F75" s="20" t="s">
        <v>0</v>
      </c>
      <c r="G75" s="20">
        <v>3</v>
      </c>
      <c r="H75" s="15"/>
    </row>
    <row r="76" spans="1:8" x14ac:dyDescent="0.25">
      <c r="A76" s="21">
        <v>2</v>
      </c>
      <c r="B76" s="24" t="s">
        <v>644</v>
      </c>
      <c r="C76" s="159" t="s">
        <v>645</v>
      </c>
      <c r="D76" s="18" t="s">
        <v>11</v>
      </c>
      <c r="E76" s="20">
        <v>1</v>
      </c>
      <c r="F76" s="20" t="s">
        <v>0</v>
      </c>
      <c r="G76" s="20">
        <v>1</v>
      </c>
      <c r="H76" s="15"/>
    </row>
    <row r="77" spans="1:8" x14ac:dyDescent="0.25">
      <c r="A77" s="21">
        <v>3</v>
      </c>
      <c r="B77" s="24" t="s">
        <v>646</v>
      </c>
      <c r="C77" s="52" t="s">
        <v>641</v>
      </c>
      <c r="D77" s="18" t="s">
        <v>11</v>
      </c>
      <c r="E77" s="20">
        <v>8</v>
      </c>
      <c r="F77" s="20" t="s">
        <v>0</v>
      </c>
      <c r="G77" s="20">
        <f>E77</f>
        <v>8</v>
      </c>
      <c r="H77" s="15"/>
    </row>
    <row r="78" spans="1:8" x14ac:dyDescent="0.25">
      <c r="A78" s="21">
        <v>4</v>
      </c>
      <c r="B78" s="24" t="s">
        <v>647</v>
      </c>
      <c r="C78" s="160" t="s">
        <v>648</v>
      </c>
      <c r="D78" s="18" t="s">
        <v>11</v>
      </c>
      <c r="E78" s="20">
        <v>1</v>
      </c>
      <c r="F78" s="20" t="s">
        <v>0</v>
      </c>
      <c r="G78" s="20">
        <v>1</v>
      </c>
      <c r="H78" s="15"/>
    </row>
    <row r="79" spans="1:8" x14ac:dyDescent="0.25">
      <c r="A79" s="21">
        <v>5</v>
      </c>
      <c r="B79" s="11" t="s">
        <v>642</v>
      </c>
      <c r="C79" s="49" t="s">
        <v>643</v>
      </c>
      <c r="D79" s="20" t="s">
        <v>19</v>
      </c>
      <c r="E79" s="20">
        <v>1</v>
      </c>
      <c r="F79" s="20" t="s">
        <v>0</v>
      </c>
      <c r="G79" s="20">
        <f t="shared" ref="G79:G103" si="0">E79</f>
        <v>1</v>
      </c>
      <c r="H79" s="15"/>
    </row>
    <row r="80" spans="1:8" x14ac:dyDescent="0.25">
      <c r="A80" s="21">
        <v>6</v>
      </c>
      <c r="B80" s="25" t="s">
        <v>23</v>
      </c>
      <c r="C80" s="49" t="s">
        <v>455</v>
      </c>
      <c r="D80" s="20" t="s">
        <v>19</v>
      </c>
      <c r="E80" s="20">
        <v>2</v>
      </c>
      <c r="F80" s="20" t="s">
        <v>0</v>
      </c>
      <c r="G80" s="20">
        <f t="shared" si="0"/>
        <v>2</v>
      </c>
      <c r="H80" s="15"/>
    </row>
    <row r="81" spans="1:8" ht="38.25" x14ac:dyDescent="0.25">
      <c r="A81" s="21">
        <v>7</v>
      </c>
      <c r="B81" s="11" t="s">
        <v>33</v>
      </c>
      <c r="C81" s="22" t="s">
        <v>34</v>
      </c>
      <c r="D81" s="18" t="s">
        <v>11</v>
      </c>
      <c r="E81" s="20">
        <v>1</v>
      </c>
      <c r="F81" s="20" t="s">
        <v>0</v>
      </c>
      <c r="G81" s="20">
        <v>1</v>
      </c>
      <c r="H81" s="15"/>
    </row>
    <row r="82" spans="1:8" x14ac:dyDescent="0.25">
      <c r="A82" s="21">
        <v>8</v>
      </c>
      <c r="B82" s="11" t="s">
        <v>649</v>
      </c>
      <c r="C82" s="61" t="s">
        <v>650</v>
      </c>
      <c r="D82" s="18" t="s">
        <v>11</v>
      </c>
      <c r="E82" s="20">
        <v>3</v>
      </c>
      <c r="F82" s="20" t="s">
        <v>0</v>
      </c>
      <c r="G82" s="20">
        <v>3</v>
      </c>
      <c r="H82" s="15"/>
    </row>
    <row r="83" spans="1:8" s="152" customFormat="1" ht="63.75" x14ac:dyDescent="0.25">
      <c r="A83" s="21">
        <v>9</v>
      </c>
      <c r="B83" s="13" t="s">
        <v>462</v>
      </c>
      <c r="C83" s="154" t="s">
        <v>651</v>
      </c>
      <c r="D83" s="20" t="s">
        <v>14</v>
      </c>
      <c r="E83" s="20">
        <v>1</v>
      </c>
      <c r="F83" s="20" t="s">
        <v>0</v>
      </c>
      <c r="G83" s="20">
        <v>1</v>
      </c>
      <c r="H83" s="15"/>
    </row>
    <row r="84" spans="1:8" x14ac:dyDescent="0.25">
      <c r="A84" s="21">
        <v>9</v>
      </c>
      <c r="B84" s="13" t="s">
        <v>652</v>
      </c>
      <c r="C84" s="154" t="s">
        <v>457</v>
      </c>
      <c r="D84" s="20" t="s">
        <v>14</v>
      </c>
      <c r="E84" s="20">
        <v>1</v>
      </c>
      <c r="F84" s="20" t="s">
        <v>0</v>
      </c>
      <c r="G84" s="20">
        <v>1</v>
      </c>
      <c r="H84" s="15"/>
    </row>
    <row r="85" spans="1:8" ht="30" x14ac:dyDescent="0.25">
      <c r="A85" s="21">
        <v>10</v>
      </c>
      <c r="B85" s="13" t="s">
        <v>653</v>
      </c>
      <c r="C85" s="176" t="s">
        <v>654</v>
      </c>
      <c r="D85" s="20" t="s">
        <v>14</v>
      </c>
      <c r="E85" s="20">
        <v>2</v>
      </c>
      <c r="F85" s="20" t="s">
        <v>0</v>
      </c>
      <c r="G85" s="20">
        <f t="shared" si="0"/>
        <v>2</v>
      </c>
      <c r="H85" s="15"/>
    </row>
    <row r="86" spans="1:8" x14ac:dyDescent="0.25">
      <c r="A86" s="21">
        <v>11</v>
      </c>
      <c r="B86" s="13" t="s">
        <v>655</v>
      </c>
      <c r="C86" s="11" t="s">
        <v>656</v>
      </c>
      <c r="D86" s="20" t="s">
        <v>14</v>
      </c>
      <c r="E86" s="20">
        <v>1</v>
      </c>
      <c r="F86" s="20" t="s">
        <v>0</v>
      </c>
      <c r="G86" s="20">
        <v>1</v>
      </c>
      <c r="H86" s="15"/>
    </row>
    <row r="87" spans="1:8" x14ac:dyDescent="0.25">
      <c r="A87" s="21">
        <v>12</v>
      </c>
      <c r="B87" s="11" t="s">
        <v>657</v>
      </c>
      <c r="C87" s="24" t="s">
        <v>658</v>
      </c>
      <c r="D87" s="20" t="s">
        <v>14</v>
      </c>
      <c r="E87" s="20">
        <v>1</v>
      </c>
      <c r="F87" s="20" t="s">
        <v>0</v>
      </c>
      <c r="G87" s="20">
        <f t="shared" si="0"/>
        <v>1</v>
      </c>
      <c r="H87" s="15"/>
    </row>
    <row r="88" spans="1:8" x14ac:dyDescent="0.25">
      <c r="A88" s="21">
        <v>13</v>
      </c>
      <c r="B88" s="11" t="s">
        <v>659</v>
      </c>
      <c r="C88" s="24" t="s">
        <v>660</v>
      </c>
      <c r="D88" s="20" t="s">
        <v>19</v>
      </c>
      <c r="E88" s="20">
        <v>2</v>
      </c>
      <c r="F88" s="20" t="s">
        <v>0</v>
      </c>
      <c r="G88" s="20">
        <f t="shared" si="0"/>
        <v>2</v>
      </c>
      <c r="H88" s="15"/>
    </row>
    <row r="89" spans="1:8" ht="25.5" x14ac:dyDescent="0.25">
      <c r="A89" s="21">
        <v>15</v>
      </c>
      <c r="B89" s="13" t="s">
        <v>661</v>
      </c>
      <c r="C89" s="24" t="s">
        <v>662</v>
      </c>
      <c r="D89" s="20" t="s">
        <v>14</v>
      </c>
      <c r="E89" s="20">
        <v>1</v>
      </c>
      <c r="F89" s="20" t="s">
        <v>0</v>
      </c>
      <c r="G89" s="20">
        <f t="shared" si="0"/>
        <v>1</v>
      </c>
      <c r="H89" s="15"/>
    </row>
    <row r="90" spans="1:8" ht="24.75" customHeight="1" x14ac:dyDescent="0.25">
      <c r="A90" s="21">
        <v>16</v>
      </c>
      <c r="B90" s="27" t="s">
        <v>35</v>
      </c>
      <c r="C90" s="161" t="s">
        <v>458</v>
      </c>
      <c r="D90" s="20" t="s">
        <v>18</v>
      </c>
      <c r="E90" s="20">
        <v>2</v>
      </c>
      <c r="F90" s="20" t="s">
        <v>0</v>
      </c>
      <c r="G90" s="20">
        <f t="shared" si="0"/>
        <v>2</v>
      </c>
      <c r="H90" s="15"/>
    </row>
    <row r="91" spans="1:8" ht="27.75" customHeight="1" x14ac:dyDescent="0.25">
      <c r="A91" s="21">
        <v>17</v>
      </c>
      <c r="B91" s="27" t="s">
        <v>36</v>
      </c>
      <c r="C91" s="28" t="s">
        <v>459</v>
      </c>
      <c r="D91" s="20" t="s">
        <v>18</v>
      </c>
      <c r="E91" s="20">
        <v>2</v>
      </c>
      <c r="F91" s="20" t="s">
        <v>0</v>
      </c>
      <c r="G91" s="20">
        <v>2</v>
      </c>
      <c r="H91" s="15"/>
    </row>
    <row r="92" spans="1:8" x14ac:dyDescent="0.25">
      <c r="A92" s="21">
        <v>18</v>
      </c>
      <c r="B92" s="27" t="s">
        <v>37</v>
      </c>
      <c r="C92" s="28" t="s">
        <v>461</v>
      </c>
      <c r="D92" s="20" t="s">
        <v>18</v>
      </c>
      <c r="E92" s="20">
        <v>2</v>
      </c>
      <c r="F92" s="20" t="s">
        <v>0</v>
      </c>
      <c r="G92" s="20">
        <v>2</v>
      </c>
      <c r="H92" s="15"/>
    </row>
    <row r="93" spans="1:8" ht="24.75" customHeight="1" x14ac:dyDescent="0.25">
      <c r="A93" s="21">
        <v>19</v>
      </c>
      <c r="B93" s="27" t="s">
        <v>38</v>
      </c>
      <c r="C93" s="28" t="s">
        <v>463</v>
      </c>
      <c r="D93" s="20" t="s">
        <v>18</v>
      </c>
      <c r="E93" s="20">
        <v>2</v>
      </c>
      <c r="F93" s="20" t="s">
        <v>0</v>
      </c>
      <c r="G93" s="20">
        <f t="shared" si="0"/>
        <v>2</v>
      </c>
      <c r="H93" s="15"/>
    </row>
    <row r="94" spans="1:8" ht="45.75" customHeight="1" x14ac:dyDescent="0.25">
      <c r="A94" s="21">
        <v>20</v>
      </c>
      <c r="B94" s="27" t="s">
        <v>39</v>
      </c>
      <c r="C94" s="161" t="s">
        <v>460</v>
      </c>
      <c r="D94" s="20" t="s">
        <v>18</v>
      </c>
      <c r="E94" s="20">
        <v>2</v>
      </c>
      <c r="F94" s="20" t="s">
        <v>0</v>
      </c>
      <c r="G94" s="20">
        <f t="shared" si="0"/>
        <v>2</v>
      </c>
      <c r="H94" s="15"/>
    </row>
    <row r="95" spans="1:8" ht="22.5" customHeight="1" x14ac:dyDescent="0.25">
      <c r="A95" s="21">
        <v>21</v>
      </c>
      <c r="B95" s="27" t="s">
        <v>40</v>
      </c>
      <c r="C95" s="161" t="s">
        <v>464</v>
      </c>
      <c r="D95" s="20" t="s">
        <v>18</v>
      </c>
      <c r="E95" s="20">
        <v>2</v>
      </c>
      <c r="F95" s="20" t="s">
        <v>0</v>
      </c>
      <c r="G95" s="20">
        <f t="shared" si="0"/>
        <v>2</v>
      </c>
      <c r="H95" s="15"/>
    </row>
    <row r="96" spans="1:8" ht="19.5" customHeight="1" x14ac:dyDescent="0.25">
      <c r="A96" s="21">
        <v>22</v>
      </c>
      <c r="B96" s="27" t="s">
        <v>41</v>
      </c>
      <c r="C96" s="161" t="s">
        <v>465</v>
      </c>
      <c r="D96" s="20" t="s">
        <v>18</v>
      </c>
      <c r="E96" s="20">
        <v>2</v>
      </c>
      <c r="F96" s="20" t="s">
        <v>0</v>
      </c>
      <c r="G96" s="20">
        <f t="shared" si="0"/>
        <v>2</v>
      </c>
      <c r="H96" s="15"/>
    </row>
    <row r="97" spans="1:8" ht="27" customHeight="1" x14ac:dyDescent="0.25">
      <c r="A97" s="21">
        <v>23</v>
      </c>
      <c r="B97" s="29" t="s">
        <v>42</v>
      </c>
      <c r="C97" s="161" t="s">
        <v>466</v>
      </c>
      <c r="D97" s="20" t="s">
        <v>18</v>
      </c>
      <c r="E97" s="20">
        <v>2</v>
      </c>
      <c r="F97" s="20" t="s">
        <v>0</v>
      </c>
      <c r="G97" s="20">
        <f t="shared" si="0"/>
        <v>2</v>
      </c>
      <c r="H97" s="15"/>
    </row>
    <row r="98" spans="1:8" x14ac:dyDescent="0.25">
      <c r="A98" s="21">
        <v>24</v>
      </c>
      <c r="B98" s="39" t="s">
        <v>663</v>
      </c>
      <c r="C98" s="162" t="s">
        <v>664</v>
      </c>
      <c r="D98" s="41" t="s">
        <v>14</v>
      </c>
      <c r="E98" s="42">
        <v>1</v>
      </c>
      <c r="F98" s="41" t="s">
        <v>0</v>
      </c>
      <c r="G98" s="42">
        <v>1</v>
      </c>
      <c r="H98" s="43"/>
    </row>
    <row r="99" spans="1:8" x14ac:dyDescent="0.25">
      <c r="A99" s="21">
        <v>25</v>
      </c>
      <c r="B99" s="47" t="s">
        <v>82</v>
      </c>
      <c r="C99" s="45" t="s">
        <v>467</v>
      </c>
      <c r="D99" s="41" t="s">
        <v>13</v>
      </c>
      <c r="E99" s="42">
        <v>2</v>
      </c>
      <c r="F99" s="41" t="s">
        <v>0</v>
      </c>
      <c r="G99" s="42">
        <v>2</v>
      </c>
      <c r="H99" s="43"/>
    </row>
    <row r="100" spans="1:8" x14ac:dyDescent="0.25">
      <c r="A100" s="21">
        <v>26</v>
      </c>
      <c r="B100" s="47" t="s">
        <v>665</v>
      </c>
      <c r="C100" s="142" t="s">
        <v>666</v>
      </c>
      <c r="D100" s="41" t="s">
        <v>13</v>
      </c>
      <c r="E100" s="42">
        <v>4</v>
      </c>
      <c r="F100" s="41" t="s">
        <v>0</v>
      </c>
      <c r="G100" s="42">
        <v>4</v>
      </c>
      <c r="H100" s="43"/>
    </row>
    <row r="101" spans="1:8" x14ac:dyDescent="0.25">
      <c r="A101" s="21">
        <v>27</v>
      </c>
      <c r="B101" s="47" t="s">
        <v>667</v>
      </c>
      <c r="C101" s="49" t="s">
        <v>577</v>
      </c>
      <c r="D101" s="41" t="s">
        <v>13</v>
      </c>
      <c r="E101" s="42">
        <v>4</v>
      </c>
      <c r="F101" s="41" t="s">
        <v>0</v>
      </c>
      <c r="G101" s="42">
        <v>4</v>
      </c>
      <c r="H101" s="43"/>
    </row>
    <row r="102" spans="1:8" x14ac:dyDescent="0.25">
      <c r="A102" s="21">
        <v>28</v>
      </c>
      <c r="B102" s="39" t="s">
        <v>468</v>
      </c>
      <c r="C102" s="162" t="s">
        <v>668</v>
      </c>
      <c r="D102" s="41" t="s">
        <v>14</v>
      </c>
      <c r="E102" s="42">
        <v>1</v>
      </c>
      <c r="F102" s="41" t="s">
        <v>0</v>
      </c>
      <c r="G102" s="42">
        <v>1</v>
      </c>
      <c r="H102" s="43"/>
    </row>
    <row r="103" spans="1:8" x14ac:dyDescent="0.25">
      <c r="A103" s="21">
        <v>29</v>
      </c>
      <c r="B103" s="30" t="s">
        <v>43</v>
      </c>
      <c r="C103" s="28" t="s">
        <v>469</v>
      </c>
      <c r="D103" s="20" t="s">
        <v>18</v>
      </c>
      <c r="E103" s="20">
        <v>2</v>
      </c>
      <c r="F103" s="20" t="s">
        <v>0</v>
      </c>
      <c r="G103" s="20">
        <f t="shared" si="0"/>
        <v>2</v>
      </c>
      <c r="H103" s="15"/>
    </row>
    <row r="104" spans="1:8" ht="15.75" customHeight="1" x14ac:dyDescent="0.25">
      <c r="A104" s="208" t="s">
        <v>10</v>
      </c>
      <c r="B104" s="209"/>
      <c r="C104" s="209"/>
      <c r="D104" s="209"/>
      <c r="E104" s="209"/>
      <c r="F104" s="209"/>
      <c r="G104" s="209"/>
      <c r="H104" s="209"/>
    </row>
    <row r="105" spans="1:8" ht="60" x14ac:dyDescent="0.25">
      <c r="A105" s="7" t="s">
        <v>9</v>
      </c>
      <c r="B105" s="6" t="s">
        <v>8</v>
      </c>
      <c r="C105" s="6" t="s">
        <v>7</v>
      </c>
      <c r="D105" s="6" t="s">
        <v>6</v>
      </c>
      <c r="E105" s="6" t="s">
        <v>5</v>
      </c>
      <c r="F105" s="6" t="s">
        <v>4</v>
      </c>
      <c r="G105" s="6" t="s">
        <v>3</v>
      </c>
      <c r="H105" s="6" t="s">
        <v>21</v>
      </c>
    </row>
    <row r="106" spans="1:8" ht="51" x14ac:dyDescent="0.25">
      <c r="A106" s="5">
        <v>1</v>
      </c>
      <c r="B106" s="45" t="s">
        <v>79</v>
      </c>
      <c r="C106" s="45" t="s">
        <v>78</v>
      </c>
      <c r="D106" s="3" t="s">
        <v>1</v>
      </c>
      <c r="E106" s="23">
        <v>1</v>
      </c>
      <c r="F106" s="23" t="s">
        <v>0</v>
      </c>
      <c r="G106" s="12">
        <f>E106</f>
        <v>1</v>
      </c>
      <c r="H106" s="2"/>
    </row>
    <row r="107" spans="1:8" x14ac:dyDescent="0.25">
      <c r="A107" s="4">
        <v>2</v>
      </c>
      <c r="B107" s="45" t="s">
        <v>80</v>
      </c>
      <c r="C107" s="49" t="s">
        <v>470</v>
      </c>
      <c r="D107" s="3" t="s">
        <v>1</v>
      </c>
      <c r="E107" s="12">
        <v>1</v>
      </c>
      <c r="F107" s="12" t="s">
        <v>0</v>
      </c>
      <c r="G107" s="12">
        <f>E107</f>
        <v>1</v>
      </c>
      <c r="H107" s="2"/>
    </row>
    <row r="108" spans="1:8" ht="25.5" x14ac:dyDescent="0.25">
      <c r="A108" s="4">
        <v>3</v>
      </c>
      <c r="B108" s="45" t="s">
        <v>81</v>
      </c>
      <c r="C108" s="49" t="s">
        <v>471</v>
      </c>
      <c r="D108" s="3" t="s">
        <v>1</v>
      </c>
      <c r="E108" s="12">
        <v>1</v>
      </c>
      <c r="F108" s="12" t="s">
        <v>0</v>
      </c>
      <c r="G108" s="12">
        <f>E108</f>
        <v>1</v>
      </c>
      <c r="H108" s="2"/>
    </row>
    <row r="109" spans="1:8" ht="21" thickBot="1" x14ac:dyDescent="0.3">
      <c r="A109" s="232" t="s">
        <v>92</v>
      </c>
      <c r="B109" s="233"/>
      <c r="C109" s="233"/>
      <c r="D109" s="233"/>
      <c r="E109" s="233"/>
      <c r="F109" s="233"/>
      <c r="G109" s="233"/>
      <c r="H109" s="233"/>
    </row>
    <row r="110" spans="1:8" ht="15" customHeight="1" x14ac:dyDescent="0.25">
      <c r="A110" s="200" t="s">
        <v>16</v>
      </c>
      <c r="B110" s="201"/>
      <c r="C110" s="201"/>
      <c r="D110" s="201"/>
      <c r="E110" s="201"/>
      <c r="F110" s="201"/>
      <c r="G110" s="201"/>
      <c r="H110" s="202"/>
    </row>
    <row r="111" spans="1:8" ht="15" customHeight="1" x14ac:dyDescent="0.25">
      <c r="A111" s="197" t="s">
        <v>477</v>
      </c>
      <c r="B111" s="198"/>
      <c r="C111" s="198"/>
      <c r="D111" s="198"/>
      <c r="E111" s="198"/>
      <c r="F111" s="198"/>
      <c r="G111" s="198"/>
      <c r="H111" s="199"/>
    </row>
    <row r="112" spans="1:8" ht="15" customHeight="1" x14ac:dyDescent="0.25">
      <c r="A112" s="197" t="s">
        <v>83</v>
      </c>
      <c r="B112" s="198"/>
      <c r="C112" s="198"/>
      <c r="D112" s="198"/>
      <c r="E112" s="198"/>
      <c r="F112" s="198"/>
      <c r="G112" s="198"/>
      <c r="H112" s="199"/>
    </row>
    <row r="113" spans="1:8" ht="15" customHeight="1" x14ac:dyDescent="0.25">
      <c r="A113" s="197" t="s">
        <v>15</v>
      </c>
      <c r="B113" s="198"/>
      <c r="C113" s="198"/>
      <c r="D113" s="198"/>
      <c r="E113" s="198"/>
      <c r="F113" s="198"/>
      <c r="G113" s="198"/>
      <c r="H113" s="199"/>
    </row>
    <row r="114" spans="1:8" ht="15" customHeight="1" x14ac:dyDescent="0.25">
      <c r="A114" s="197" t="s">
        <v>84</v>
      </c>
      <c r="B114" s="198"/>
      <c r="C114" s="198"/>
      <c r="D114" s="198"/>
      <c r="E114" s="198"/>
      <c r="F114" s="198"/>
      <c r="G114" s="198"/>
      <c r="H114" s="199"/>
    </row>
    <row r="115" spans="1:8" ht="15" customHeight="1" x14ac:dyDescent="0.25">
      <c r="A115" s="197" t="s">
        <v>85</v>
      </c>
      <c r="B115" s="198"/>
      <c r="C115" s="198"/>
      <c r="D115" s="198"/>
      <c r="E115" s="198"/>
      <c r="F115" s="198"/>
      <c r="G115" s="198"/>
      <c r="H115" s="199"/>
    </row>
    <row r="116" spans="1:8" ht="15" customHeight="1" x14ac:dyDescent="0.25">
      <c r="A116" s="197" t="s">
        <v>478</v>
      </c>
      <c r="B116" s="198"/>
      <c r="C116" s="198"/>
      <c r="D116" s="198"/>
      <c r="E116" s="198"/>
      <c r="F116" s="198"/>
      <c r="G116" s="198"/>
      <c r="H116" s="199"/>
    </row>
    <row r="117" spans="1:8" ht="15" customHeight="1" x14ac:dyDescent="0.25">
      <c r="A117" s="197" t="s">
        <v>29</v>
      </c>
      <c r="B117" s="198"/>
      <c r="C117" s="198"/>
      <c r="D117" s="198"/>
      <c r="E117" s="198"/>
      <c r="F117" s="198"/>
      <c r="G117" s="198"/>
      <c r="H117" s="199"/>
    </row>
    <row r="118" spans="1:8" ht="15.75" customHeight="1" thickBot="1" x14ac:dyDescent="0.3">
      <c r="A118" s="205" t="s">
        <v>30</v>
      </c>
      <c r="B118" s="206"/>
      <c r="C118" s="206"/>
      <c r="D118" s="206"/>
      <c r="E118" s="206"/>
      <c r="F118" s="206"/>
      <c r="G118" s="206"/>
      <c r="H118" s="207"/>
    </row>
    <row r="119" spans="1:8" ht="60" x14ac:dyDescent="0.25">
      <c r="A119" s="10" t="s">
        <v>9</v>
      </c>
      <c r="B119" s="8" t="s">
        <v>8</v>
      </c>
      <c r="C119" s="8" t="s">
        <v>7</v>
      </c>
      <c r="D119" s="9" t="s">
        <v>6</v>
      </c>
      <c r="E119" s="9" t="s">
        <v>5</v>
      </c>
      <c r="F119" s="9" t="s">
        <v>4</v>
      </c>
      <c r="G119" s="9" t="s">
        <v>3</v>
      </c>
      <c r="H119" s="9" t="s">
        <v>21</v>
      </c>
    </row>
    <row r="120" spans="1:8" s="152" customFormat="1" x14ac:dyDescent="0.25">
      <c r="A120" s="236">
        <v>1</v>
      </c>
      <c r="B120" s="234" t="s">
        <v>86</v>
      </c>
      <c r="C120" s="142" t="s">
        <v>669</v>
      </c>
      <c r="D120" s="41" t="s">
        <v>87</v>
      </c>
      <c r="E120" s="41">
        <v>3</v>
      </c>
      <c r="F120" s="41" t="s">
        <v>0</v>
      </c>
      <c r="G120" s="41">
        <v>3</v>
      </c>
      <c r="H120" s="48"/>
    </row>
    <row r="121" spans="1:8" ht="25.5" x14ac:dyDescent="0.25">
      <c r="A121" s="237"/>
      <c r="B121" s="235"/>
      <c r="C121" s="163" t="s">
        <v>472</v>
      </c>
      <c r="D121" s="41" t="s">
        <v>87</v>
      </c>
      <c r="E121" s="41">
        <v>5</v>
      </c>
      <c r="F121" s="41" t="s">
        <v>0</v>
      </c>
      <c r="G121" s="41">
        <v>5</v>
      </c>
      <c r="H121" s="48"/>
    </row>
    <row r="122" spans="1:8" ht="51" x14ac:dyDescent="0.25">
      <c r="A122" s="46">
        <v>2</v>
      </c>
      <c r="B122" s="45" t="s">
        <v>670</v>
      </c>
      <c r="C122" s="164" t="s">
        <v>671</v>
      </c>
      <c r="D122" s="41" t="s">
        <v>87</v>
      </c>
      <c r="E122" s="41">
        <v>2</v>
      </c>
      <c r="F122" s="41" t="s">
        <v>0</v>
      </c>
      <c r="G122" s="41">
        <v>2</v>
      </c>
      <c r="H122" s="48"/>
    </row>
    <row r="123" spans="1:8" x14ac:dyDescent="0.25">
      <c r="A123" s="46">
        <v>3</v>
      </c>
      <c r="B123" s="45" t="s">
        <v>473</v>
      </c>
      <c r="C123" s="165" t="s">
        <v>672</v>
      </c>
      <c r="D123" s="41" t="s">
        <v>87</v>
      </c>
      <c r="E123" s="41">
        <v>1</v>
      </c>
      <c r="F123" s="41" t="s">
        <v>0</v>
      </c>
      <c r="G123" s="41">
        <v>1</v>
      </c>
      <c r="H123" s="48"/>
    </row>
    <row r="124" spans="1:8" ht="38.25" x14ac:dyDescent="0.25">
      <c r="A124" s="46">
        <v>4</v>
      </c>
      <c r="B124" s="47" t="s">
        <v>673</v>
      </c>
      <c r="C124" s="166" t="s">
        <v>674</v>
      </c>
      <c r="D124" s="41" t="s">
        <v>87</v>
      </c>
      <c r="E124" s="41">
        <v>3</v>
      </c>
      <c r="F124" s="41" t="s">
        <v>0</v>
      </c>
      <c r="G124" s="41">
        <v>3</v>
      </c>
      <c r="H124" s="48"/>
    </row>
    <row r="125" spans="1:8" ht="76.5" x14ac:dyDescent="0.25">
      <c r="A125" s="46">
        <v>5</v>
      </c>
      <c r="B125" s="47" t="s">
        <v>675</v>
      </c>
      <c r="C125" s="166" t="s">
        <v>676</v>
      </c>
      <c r="D125" s="41" t="s">
        <v>87</v>
      </c>
      <c r="E125" s="41">
        <v>2</v>
      </c>
      <c r="F125" s="41" t="s">
        <v>0</v>
      </c>
      <c r="G125" s="41">
        <v>2</v>
      </c>
      <c r="H125" s="48"/>
    </row>
    <row r="126" spans="1:8" ht="25.5" x14ac:dyDescent="0.25">
      <c r="A126" s="46">
        <v>6</v>
      </c>
      <c r="B126" s="47" t="s">
        <v>677</v>
      </c>
      <c r="C126" s="167" t="s">
        <v>678</v>
      </c>
      <c r="D126" s="41" t="s">
        <v>87</v>
      </c>
      <c r="E126" s="41">
        <v>1</v>
      </c>
      <c r="F126" s="41" t="s">
        <v>0</v>
      </c>
      <c r="G126" s="41">
        <v>1</v>
      </c>
      <c r="H126" s="48"/>
    </row>
    <row r="127" spans="1:8" ht="25.5" x14ac:dyDescent="0.25">
      <c r="A127" s="46">
        <v>7</v>
      </c>
      <c r="B127" s="47" t="s">
        <v>679</v>
      </c>
      <c r="C127" s="167" t="s">
        <v>680</v>
      </c>
      <c r="D127" s="41" t="s">
        <v>87</v>
      </c>
      <c r="E127" s="41">
        <v>1</v>
      </c>
      <c r="F127" s="41" t="s">
        <v>0</v>
      </c>
      <c r="G127" s="41">
        <v>1</v>
      </c>
      <c r="H127" s="48"/>
    </row>
    <row r="128" spans="1:8" s="152" customFormat="1" x14ac:dyDescent="0.25">
      <c r="A128" s="238">
        <v>8</v>
      </c>
      <c r="B128" s="234" t="s">
        <v>681</v>
      </c>
      <c r="C128" s="167" t="s">
        <v>474</v>
      </c>
      <c r="D128" s="41" t="s">
        <v>87</v>
      </c>
      <c r="E128" s="41">
        <v>6</v>
      </c>
      <c r="F128" s="41" t="s">
        <v>0</v>
      </c>
      <c r="G128" s="41">
        <v>6</v>
      </c>
      <c r="H128" s="48"/>
    </row>
    <row r="129" spans="1:8" ht="38.25" x14ac:dyDescent="0.25">
      <c r="A129" s="237"/>
      <c r="B129" s="235"/>
      <c r="C129" s="167" t="s">
        <v>682</v>
      </c>
      <c r="D129" s="41" t="s">
        <v>87</v>
      </c>
      <c r="E129" s="41">
        <v>1</v>
      </c>
      <c r="F129" s="41" t="s">
        <v>0</v>
      </c>
      <c r="G129" s="41">
        <v>1</v>
      </c>
      <c r="H129" s="48"/>
    </row>
    <row r="130" spans="1:8" ht="51" x14ac:dyDescent="0.25">
      <c r="A130" s="46">
        <v>9</v>
      </c>
      <c r="B130" s="47" t="s">
        <v>88</v>
      </c>
      <c r="C130" s="49" t="s">
        <v>89</v>
      </c>
      <c r="D130" s="41" t="s">
        <v>87</v>
      </c>
      <c r="E130" s="41">
        <v>1</v>
      </c>
      <c r="F130" s="41" t="s">
        <v>90</v>
      </c>
      <c r="G130" s="41">
        <v>1</v>
      </c>
      <c r="H130" s="48"/>
    </row>
    <row r="131" spans="1:8" ht="25.5" x14ac:dyDescent="0.25">
      <c r="A131" s="46">
        <v>10</v>
      </c>
      <c r="B131" s="45" t="s">
        <v>91</v>
      </c>
      <c r="C131" s="168" t="s">
        <v>475</v>
      </c>
      <c r="D131" s="41" t="s">
        <v>87</v>
      </c>
      <c r="E131" s="41">
        <v>1</v>
      </c>
      <c r="F131" s="41" t="s">
        <v>90</v>
      </c>
      <c r="G131" s="41">
        <v>1</v>
      </c>
      <c r="H131" s="48"/>
    </row>
    <row r="132" spans="1:8" x14ac:dyDescent="0.25">
      <c r="A132" s="46">
        <v>11</v>
      </c>
      <c r="B132" s="47" t="s">
        <v>683</v>
      </c>
      <c r="C132" s="49" t="s">
        <v>684</v>
      </c>
      <c r="D132" s="41" t="s">
        <v>87</v>
      </c>
      <c r="E132" s="41">
        <v>10</v>
      </c>
      <c r="F132" s="41" t="s">
        <v>0</v>
      </c>
      <c r="G132" s="41">
        <v>10</v>
      </c>
      <c r="H132" s="48"/>
    </row>
    <row r="133" spans="1:8" x14ac:dyDescent="0.25">
      <c r="A133" s="44">
        <v>12</v>
      </c>
      <c r="B133" s="50" t="s">
        <v>685</v>
      </c>
      <c r="C133" s="51" t="s">
        <v>686</v>
      </c>
      <c r="D133" s="41" t="s">
        <v>11</v>
      </c>
      <c r="E133" s="41">
        <v>1</v>
      </c>
      <c r="F133" s="41" t="s">
        <v>0</v>
      </c>
      <c r="G133" s="41">
        <v>1</v>
      </c>
      <c r="H133" s="48"/>
    </row>
    <row r="134" spans="1:8" x14ac:dyDescent="0.25">
      <c r="A134" s="44">
        <v>13</v>
      </c>
      <c r="B134" s="39" t="s">
        <v>687</v>
      </c>
      <c r="C134" s="52" t="s">
        <v>688</v>
      </c>
      <c r="D134" s="41" t="s">
        <v>11</v>
      </c>
      <c r="E134" s="41">
        <v>1</v>
      </c>
      <c r="F134" s="41" t="s">
        <v>0</v>
      </c>
      <c r="G134" s="41">
        <v>1</v>
      </c>
      <c r="H134" s="48"/>
    </row>
    <row r="135" spans="1:8" x14ac:dyDescent="0.25">
      <c r="A135" s="46">
        <v>14</v>
      </c>
      <c r="B135" s="47" t="s">
        <v>689</v>
      </c>
      <c r="C135" s="49" t="s">
        <v>690</v>
      </c>
      <c r="D135" s="41" t="s">
        <v>11</v>
      </c>
      <c r="E135" s="41">
        <v>2</v>
      </c>
      <c r="F135" s="41" t="s">
        <v>0</v>
      </c>
      <c r="G135" s="41">
        <v>2</v>
      </c>
      <c r="H135" s="48"/>
    </row>
    <row r="136" spans="1:8" ht="21.75" customHeight="1" thickBot="1" x14ac:dyDescent="0.3">
      <c r="A136" s="203" t="s">
        <v>93</v>
      </c>
      <c r="B136" s="204"/>
      <c r="C136" s="204"/>
      <c r="D136" s="204"/>
      <c r="E136" s="204"/>
      <c r="F136" s="204"/>
      <c r="G136" s="204"/>
      <c r="H136" s="204"/>
    </row>
    <row r="137" spans="1:8" ht="15" customHeight="1" x14ac:dyDescent="0.25">
      <c r="A137" s="200" t="s">
        <v>16</v>
      </c>
      <c r="B137" s="201"/>
      <c r="C137" s="201"/>
      <c r="D137" s="201"/>
      <c r="E137" s="201"/>
      <c r="F137" s="201"/>
      <c r="G137" s="201"/>
      <c r="H137" s="202"/>
    </row>
    <row r="138" spans="1:8" ht="15" customHeight="1" x14ac:dyDescent="0.25">
      <c r="A138" s="197" t="s">
        <v>476</v>
      </c>
      <c r="B138" s="198"/>
      <c r="C138" s="198"/>
      <c r="D138" s="198"/>
      <c r="E138" s="198"/>
      <c r="F138" s="198"/>
      <c r="G138" s="198"/>
      <c r="H138" s="199"/>
    </row>
    <row r="139" spans="1:8" ht="15" customHeight="1" x14ac:dyDescent="0.25">
      <c r="A139" s="197" t="s">
        <v>83</v>
      </c>
      <c r="B139" s="198"/>
      <c r="C139" s="198"/>
      <c r="D139" s="198"/>
      <c r="E139" s="198"/>
      <c r="F139" s="198"/>
      <c r="G139" s="198"/>
      <c r="H139" s="199"/>
    </row>
    <row r="140" spans="1:8" ht="15" customHeight="1" x14ac:dyDescent="0.25">
      <c r="A140" s="197" t="s">
        <v>15</v>
      </c>
      <c r="B140" s="198"/>
      <c r="C140" s="198"/>
      <c r="D140" s="198"/>
      <c r="E140" s="198"/>
      <c r="F140" s="198"/>
      <c r="G140" s="198"/>
      <c r="H140" s="199"/>
    </row>
    <row r="141" spans="1:8" ht="15" customHeight="1" x14ac:dyDescent="0.25">
      <c r="A141" s="197" t="s">
        <v>94</v>
      </c>
      <c r="B141" s="198"/>
      <c r="C141" s="198"/>
      <c r="D141" s="198"/>
      <c r="E141" s="198"/>
      <c r="F141" s="198"/>
      <c r="G141" s="198"/>
      <c r="H141" s="199"/>
    </row>
    <row r="142" spans="1:8" ht="15" customHeight="1" x14ac:dyDescent="0.25">
      <c r="A142" s="197" t="s">
        <v>85</v>
      </c>
      <c r="B142" s="198"/>
      <c r="C142" s="198"/>
      <c r="D142" s="198"/>
      <c r="E142" s="198"/>
      <c r="F142" s="198"/>
      <c r="G142" s="198"/>
      <c r="H142" s="199"/>
    </row>
    <row r="143" spans="1:8" ht="15" customHeight="1" x14ac:dyDescent="0.25">
      <c r="A143" s="197" t="s">
        <v>479</v>
      </c>
      <c r="B143" s="198"/>
      <c r="C143" s="198"/>
      <c r="D143" s="198"/>
      <c r="E143" s="198"/>
      <c r="F143" s="198"/>
      <c r="G143" s="198"/>
      <c r="H143" s="199"/>
    </row>
    <row r="144" spans="1:8" ht="15" customHeight="1" x14ac:dyDescent="0.25">
      <c r="A144" s="197" t="s">
        <v>29</v>
      </c>
      <c r="B144" s="198"/>
      <c r="C144" s="198"/>
      <c r="D144" s="198"/>
      <c r="E144" s="198"/>
      <c r="F144" s="198"/>
      <c r="G144" s="198"/>
      <c r="H144" s="199"/>
    </row>
    <row r="145" spans="1:8" ht="15" customHeight="1" thickBot="1" x14ac:dyDescent="0.3">
      <c r="A145" s="205" t="s">
        <v>30</v>
      </c>
      <c r="B145" s="206"/>
      <c r="C145" s="206"/>
      <c r="D145" s="206"/>
      <c r="E145" s="206"/>
      <c r="F145" s="206"/>
      <c r="G145" s="206"/>
      <c r="H145" s="207"/>
    </row>
    <row r="146" spans="1:8" ht="51" x14ac:dyDescent="0.25">
      <c r="A146" s="53" t="s">
        <v>9</v>
      </c>
      <c r="B146" s="54" t="s">
        <v>8</v>
      </c>
      <c r="C146" s="54" t="s">
        <v>7</v>
      </c>
      <c r="D146" s="54" t="s">
        <v>6</v>
      </c>
      <c r="E146" s="54" t="s">
        <v>5</v>
      </c>
      <c r="F146" s="54" t="s">
        <v>4</v>
      </c>
      <c r="G146" s="54" t="s">
        <v>3</v>
      </c>
      <c r="H146" s="54" t="s">
        <v>21</v>
      </c>
    </row>
    <row r="147" spans="1:8" x14ac:dyDescent="0.25">
      <c r="A147" s="44">
        <v>1</v>
      </c>
      <c r="B147" s="50" t="s">
        <v>693</v>
      </c>
      <c r="C147" s="51" t="s">
        <v>686</v>
      </c>
      <c r="D147" s="41" t="s">
        <v>11</v>
      </c>
      <c r="E147" s="41">
        <v>1</v>
      </c>
      <c r="F147" s="41" t="s">
        <v>0</v>
      </c>
      <c r="G147" s="41">
        <v>1</v>
      </c>
      <c r="H147" s="55"/>
    </row>
    <row r="148" spans="1:8" x14ac:dyDescent="0.25">
      <c r="A148" s="44">
        <v>2</v>
      </c>
      <c r="B148" s="39" t="s">
        <v>646</v>
      </c>
      <c r="C148" s="52" t="s">
        <v>641</v>
      </c>
      <c r="D148" s="41" t="s">
        <v>11</v>
      </c>
      <c r="E148" s="41">
        <v>1</v>
      </c>
      <c r="F148" s="41" t="s">
        <v>0</v>
      </c>
      <c r="G148" s="41">
        <v>1</v>
      </c>
      <c r="H148" s="55"/>
    </row>
    <row r="149" spans="1:8" ht="21.75" customHeight="1" thickBot="1" x14ac:dyDescent="0.3">
      <c r="A149" s="213" t="s">
        <v>96</v>
      </c>
      <c r="B149" s="214"/>
      <c r="C149" s="214"/>
      <c r="D149" s="214"/>
      <c r="E149" s="214"/>
      <c r="F149" s="214"/>
      <c r="G149" s="214"/>
      <c r="H149" s="214"/>
    </row>
    <row r="150" spans="1:8" ht="15" customHeight="1" x14ac:dyDescent="0.25">
      <c r="A150" s="200" t="s">
        <v>16</v>
      </c>
      <c r="B150" s="201"/>
      <c r="C150" s="201"/>
      <c r="D150" s="201"/>
      <c r="E150" s="201"/>
      <c r="F150" s="201"/>
      <c r="G150" s="201"/>
      <c r="H150" s="202"/>
    </row>
    <row r="151" spans="1:8" ht="15" customHeight="1" x14ac:dyDescent="0.25">
      <c r="A151" s="197" t="s">
        <v>480</v>
      </c>
      <c r="B151" s="198"/>
      <c r="C151" s="198"/>
      <c r="D151" s="198"/>
      <c r="E151" s="198"/>
      <c r="F151" s="198"/>
      <c r="G151" s="198"/>
      <c r="H151" s="199"/>
    </row>
    <row r="152" spans="1:8" ht="15" customHeight="1" x14ac:dyDescent="0.25">
      <c r="A152" s="197" t="s">
        <v>95</v>
      </c>
      <c r="B152" s="198"/>
      <c r="C152" s="198"/>
      <c r="D152" s="198"/>
      <c r="E152" s="198"/>
      <c r="F152" s="198"/>
      <c r="G152" s="198"/>
      <c r="H152" s="199"/>
    </row>
    <row r="153" spans="1:8" ht="15" customHeight="1" x14ac:dyDescent="0.25">
      <c r="A153" s="197" t="s">
        <v>15</v>
      </c>
      <c r="B153" s="198"/>
      <c r="C153" s="198"/>
      <c r="D153" s="198"/>
      <c r="E153" s="198"/>
      <c r="F153" s="198"/>
      <c r="G153" s="198"/>
      <c r="H153" s="199"/>
    </row>
    <row r="154" spans="1:8" ht="15" customHeight="1" x14ac:dyDescent="0.25">
      <c r="A154" s="197" t="s">
        <v>97</v>
      </c>
      <c r="B154" s="198"/>
      <c r="C154" s="198"/>
      <c r="D154" s="198"/>
      <c r="E154" s="198"/>
      <c r="F154" s="198"/>
      <c r="G154" s="198"/>
      <c r="H154" s="199"/>
    </row>
    <row r="155" spans="1:8" ht="15" customHeight="1" x14ac:dyDescent="0.25">
      <c r="A155" s="197" t="s">
        <v>85</v>
      </c>
      <c r="B155" s="198"/>
      <c r="C155" s="198"/>
      <c r="D155" s="198"/>
      <c r="E155" s="198"/>
      <c r="F155" s="198"/>
      <c r="G155" s="198"/>
      <c r="H155" s="199"/>
    </row>
    <row r="156" spans="1:8" ht="15" customHeight="1" x14ac:dyDescent="0.25">
      <c r="A156" s="197" t="s">
        <v>478</v>
      </c>
      <c r="B156" s="198"/>
      <c r="C156" s="198"/>
      <c r="D156" s="198"/>
      <c r="E156" s="198"/>
      <c r="F156" s="198"/>
      <c r="G156" s="198"/>
      <c r="H156" s="199"/>
    </row>
    <row r="157" spans="1:8" ht="15" customHeight="1" x14ac:dyDescent="0.25">
      <c r="A157" s="197" t="s">
        <v>29</v>
      </c>
      <c r="B157" s="198"/>
      <c r="C157" s="198"/>
      <c r="D157" s="198"/>
      <c r="E157" s="198"/>
      <c r="F157" s="198"/>
      <c r="G157" s="198"/>
      <c r="H157" s="199"/>
    </row>
    <row r="158" spans="1:8" ht="15" customHeight="1" thickBot="1" x14ac:dyDescent="0.3">
      <c r="A158" s="205" t="s">
        <v>30</v>
      </c>
      <c r="B158" s="206"/>
      <c r="C158" s="206"/>
      <c r="D158" s="206"/>
      <c r="E158" s="206"/>
      <c r="F158" s="206"/>
      <c r="G158" s="206"/>
      <c r="H158" s="207"/>
    </row>
    <row r="159" spans="1:8" s="59" customFormat="1" ht="51" x14ac:dyDescent="0.25">
      <c r="A159" s="57" t="s">
        <v>9</v>
      </c>
      <c r="B159" s="58" t="s">
        <v>8</v>
      </c>
      <c r="C159" s="58" t="s">
        <v>7</v>
      </c>
      <c r="D159" s="58" t="s">
        <v>6</v>
      </c>
      <c r="E159" s="58" t="s">
        <v>5</v>
      </c>
      <c r="F159" s="58" t="s">
        <v>4</v>
      </c>
      <c r="G159" s="58" t="s">
        <v>3</v>
      </c>
      <c r="H159" s="58" t="s">
        <v>21</v>
      </c>
    </row>
    <row r="160" spans="1:8" s="59" customFormat="1" x14ac:dyDescent="0.25">
      <c r="A160" s="46">
        <v>1</v>
      </c>
      <c r="B160" s="45" t="s">
        <v>536</v>
      </c>
      <c r="C160" s="169" t="s">
        <v>537</v>
      </c>
      <c r="D160" s="41" t="s">
        <v>87</v>
      </c>
      <c r="E160" s="41">
        <v>20</v>
      </c>
      <c r="F160" s="41" t="s">
        <v>0</v>
      </c>
      <c r="G160" s="41">
        <v>20</v>
      </c>
      <c r="H160" s="60"/>
    </row>
    <row r="161" spans="1:8" s="59" customFormat="1" x14ac:dyDescent="0.25">
      <c r="A161" s="46">
        <v>2</v>
      </c>
      <c r="B161" s="45" t="s">
        <v>535</v>
      </c>
      <c r="C161" s="169" t="s">
        <v>534</v>
      </c>
      <c r="D161" s="41" t="s">
        <v>87</v>
      </c>
      <c r="E161" s="41">
        <v>20</v>
      </c>
      <c r="F161" s="41" t="s">
        <v>0</v>
      </c>
      <c r="G161" s="41">
        <v>20</v>
      </c>
      <c r="H161" s="60"/>
    </row>
    <row r="162" spans="1:8" s="59" customFormat="1" x14ac:dyDescent="0.25">
      <c r="A162" s="46">
        <v>3</v>
      </c>
      <c r="B162" s="45" t="s">
        <v>533</v>
      </c>
      <c r="C162" s="169" t="s">
        <v>532</v>
      </c>
      <c r="D162" s="41" t="s">
        <v>87</v>
      </c>
      <c r="E162" s="41">
        <v>20</v>
      </c>
      <c r="F162" s="41" t="s">
        <v>0</v>
      </c>
      <c r="G162" s="41">
        <v>20</v>
      </c>
      <c r="H162" s="60"/>
    </row>
    <row r="163" spans="1:8" s="59" customFormat="1" ht="25.5" x14ac:dyDescent="0.25">
      <c r="A163" s="46">
        <v>4</v>
      </c>
      <c r="B163" s="45" t="s">
        <v>98</v>
      </c>
      <c r="C163" s="45" t="s">
        <v>481</v>
      </c>
      <c r="D163" s="41" t="s">
        <v>13</v>
      </c>
      <c r="E163" s="41">
        <v>100</v>
      </c>
      <c r="F163" s="41" t="s">
        <v>0</v>
      </c>
      <c r="G163" s="41">
        <v>100</v>
      </c>
      <c r="H163" s="60"/>
    </row>
    <row r="164" spans="1:8" s="59" customFormat="1" ht="38.25" x14ac:dyDescent="0.25">
      <c r="A164" s="46">
        <v>5</v>
      </c>
      <c r="B164" s="47" t="s">
        <v>99</v>
      </c>
      <c r="C164" s="169" t="s">
        <v>531</v>
      </c>
      <c r="D164" s="41" t="s">
        <v>11</v>
      </c>
      <c r="E164" s="41">
        <v>6</v>
      </c>
      <c r="F164" s="41" t="s">
        <v>0</v>
      </c>
      <c r="G164" s="41">
        <v>6</v>
      </c>
      <c r="H164" s="60"/>
    </row>
    <row r="165" spans="1:8" s="59" customFormat="1" x14ac:dyDescent="0.25">
      <c r="A165" s="46">
        <v>6</v>
      </c>
      <c r="B165" s="45" t="s">
        <v>527</v>
      </c>
      <c r="C165" s="169" t="s">
        <v>528</v>
      </c>
      <c r="D165" s="41" t="s">
        <v>11</v>
      </c>
      <c r="E165" s="41">
        <v>2</v>
      </c>
      <c r="F165" s="41" t="s">
        <v>0</v>
      </c>
      <c r="G165" s="41">
        <v>2</v>
      </c>
      <c r="H165" s="60"/>
    </row>
    <row r="166" spans="1:8" s="59" customFormat="1" x14ac:dyDescent="0.25">
      <c r="A166" s="46">
        <v>7</v>
      </c>
      <c r="B166" s="45" t="s">
        <v>529</v>
      </c>
      <c r="C166" s="49" t="s">
        <v>530</v>
      </c>
      <c r="D166" s="41" t="s">
        <v>11</v>
      </c>
      <c r="E166" s="41">
        <v>1</v>
      </c>
      <c r="F166" s="41" t="s">
        <v>0</v>
      </c>
      <c r="G166" s="41">
        <v>1</v>
      </c>
      <c r="H166" s="60"/>
    </row>
    <row r="167" spans="1:8" s="59" customFormat="1" x14ac:dyDescent="0.25">
      <c r="A167" s="46">
        <v>8</v>
      </c>
      <c r="B167" s="45" t="s">
        <v>538</v>
      </c>
      <c r="C167" s="155" t="s">
        <v>539</v>
      </c>
      <c r="D167" s="41" t="s">
        <v>87</v>
      </c>
      <c r="E167" s="41">
        <v>1</v>
      </c>
      <c r="F167" s="41" t="s">
        <v>0</v>
      </c>
      <c r="G167" s="41">
        <v>1</v>
      </c>
      <c r="H167" s="60"/>
    </row>
    <row r="168" spans="1:8" s="59" customFormat="1" ht="51" x14ac:dyDescent="0.25">
      <c r="A168" s="46">
        <v>9</v>
      </c>
      <c r="B168" s="45" t="s">
        <v>541</v>
      </c>
      <c r="C168" s="164" t="s">
        <v>542</v>
      </c>
      <c r="D168" s="41" t="s">
        <v>87</v>
      </c>
      <c r="E168" s="41">
        <v>1</v>
      </c>
      <c r="F168" s="41" t="s">
        <v>0</v>
      </c>
      <c r="G168" s="41">
        <v>1</v>
      </c>
      <c r="H168" s="60"/>
    </row>
  </sheetData>
  <mergeCells count="94">
    <mergeCell ref="A143:H143"/>
    <mergeCell ref="A144:H144"/>
    <mergeCell ref="A145:H145"/>
    <mergeCell ref="A149:H149"/>
    <mergeCell ref="A150:H150"/>
    <mergeCell ref="A156:H156"/>
    <mergeCell ref="A157:H157"/>
    <mergeCell ref="A158:H158"/>
    <mergeCell ref="A151:H151"/>
    <mergeCell ref="A152:H152"/>
    <mergeCell ref="A153:H153"/>
    <mergeCell ref="A154:H154"/>
    <mergeCell ref="A155:H155"/>
    <mergeCell ref="A140:H140"/>
    <mergeCell ref="A141:H141"/>
    <mergeCell ref="A142:H142"/>
    <mergeCell ref="A110:H110"/>
    <mergeCell ref="A109:H109"/>
    <mergeCell ref="A138:H138"/>
    <mergeCell ref="A139:H139"/>
    <mergeCell ref="A136:H136"/>
    <mergeCell ref="A137:H137"/>
    <mergeCell ref="B120:B121"/>
    <mergeCell ref="A120:A121"/>
    <mergeCell ref="B128:B129"/>
    <mergeCell ref="A128:A129"/>
    <mergeCell ref="A10:B10"/>
    <mergeCell ref="C10:D10"/>
    <mergeCell ref="E10:F10"/>
    <mergeCell ref="G10:H10"/>
    <mergeCell ref="A16:H16"/>
    <mergeCell ref="C13:H13"/>
    <mergeCell ref="A13:B13"/>
    <mergeCell ref="A53:H53"/>
    <mergeCell ref="A43:H43"/>
    <mergeCell ref="A12:B12"/>
    <mergeCell ref="C12:H12"/>
    <mergeCell ref="A11:B11"/>
    <mergeCell ref="C11:D11"/>
    <mergeCell ref="E11:F11"/>
    <mergeCell ref="G11:H11"/>
    <mergeCell ref="A50:H50"/>
    <mergeCell ref="A51:H51"/>
    <mergeCell ref="A52:H52"/>
    <mergeCell ref="A21:H21"/>
    <mergeCell ref="A22:H22"/>
    <mergeCell ref="A23:H23"/>
    <mergeCell ref="A24:H24"/>
    <mergeCell ref="A25:H25"/>
    <mergeCell ref="A1:H1"/>
    <mergeCell ref="A5:H5"/>
    <mergeCell ref="A6:H6"/>
    <mergeCell ref="A4:H4"/>
    <mergeCell ref="A9:B9"/>
    <mergeCell ref="C9:H9"/>
    <mergeCell ref="A2:H2"/>
    <mergeCell ref="A3:H3"/>
    <mergeCell ref="A7:B7"/>
    <mergeCell ref="C7:H7"/>
    <mergeCell ref="A8:B8"/>
    <mergeCell ref="C8:H8"/>
    <mergeCell ref="A20:H20"/>
    <mergeCell ref="A14:B14"/>
    <mergeCell ref="C14:H14"/>
    <mergeCell ref="A48:H48"/>
    <mergeCell ref="A49:H49"/>
    <mergeCell ref="A17:H17"/>
    <mergeCell ref="A18:H18"/>
    <mergeCell ref="A19:H19"/>
    <mergeCell ref="A15:B15"/>
    <mergeCell ref="C15:H15"/>
    <mergeCell ref="A72:H72"/>
    <mergeCell ref="A73:H73"/>
    <mergeCell ref="A117:H117"/>
    <mergeCell ref="A118:H118"/>
    <mergeCell ref="A111:H111"/>
    <mergeCell ref="A112:H112"/>
    <mergeCell ref="A113:H113"/>
    <mergeCell ref="A114:H114"/>
    <mergeCell ref="A115:H115"/>
    <mergeCell ref="A116:H116"/>
    <mergeCell ref="A104:H104"/>
    <mergeCell ref="A71:H71"/>
    <mergeCell ref="A70:H70"/>
    <mergeCell ref="A69:H69"/>
    <mergeCell ref="A68:H68"/>
    <mergeCell ref="A67:H67"/>
    <mergeCell ref="A55:H55"/>
    <mergeCell ref="A54:H54"/>
    <mergeCell ref="A66:H66"/>
    <mergeCell ref="A65:H65"/>
    <mergeCell ref="A64:H64"/>
    <mergeCell ref="A57:H57"/>
    <mergeCell ref="A56:H56"/>
  </mergeCells>
  <dataValidations xWindow="1220" yWindow="313"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34 C36:C39 C41:C42 C122:C129 C160:C162 C164:C165 C168"/>
  </dataValidations>
  <hyperlinks>
    <hyperlink ref="C40" r:id="rId1" display="https://www.nfcom.ru/dielektricheskie-sredstva-zashchity/kovriki-dielektricheskie/kovrik-dielektricheskii-750kh750-mm?utm_source=yandex-market&amp;utm_medium=cpc&amp;utm_campaign=yamart&amp;utm_term=1689&amp;ymclid=16215108938633217754400001 "/>
  </hyperlinks>
  <pageMargins left="0.7" right="0.7" top="0.75" bottom="0.75" header="0" footer="0"/>
  <pageSetup paperSize="9" scale="61" fitToHeight="0" orientation="landscape" r:id="rId2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"/>
  <sheetViews>
    <sheetView view="pageBreakPreview" zoomScaleNormal="100" zoomScaleSheetLayoutView="100" workbookViewId="0">
      <selection activeCell="C15" sqref="C15:H15"/>
    </sheetView>
  </sheetViews>
  <sheetFormatPr defaultColWidth="14.42578125" defaultRowHeight="15" x14ac:dyDescent="0.25"/>
  <cols>
    <col min="1" max="1" width="5.140625" style="31" customWidth="1"/>
    <col min="2" max="2" width="52" style="31" customWidth="1"/>
    <col min="3" max="3" width="49.5703125" style="31" customWidth="1"/>
    <col min="4" max="4" width="22" style="31" customWidth="1"/>
    <col min="5" max="5" width="15.42578125" style="31" customWidth="1"/>
    <col min="6" max="6" width="19.7109375" style="31" bestFit="1" customWidth="1"/>
    <col min="7" max="7" width="14.42578125" style="31" customWidth="1"/>
    <col min="8" max="8" width="25" style="31" bestFit="1" customWidth="1"/>
    <col min="9" max="11" width="8.7109375" style="1" customWidth="1"/>
    <col min="12" max="16384" width="14.42578125" style="1"/>
  </cols>
  <sheetData>
    <row r="1" spans="1:8" x14ac:dyDescent="0.25">
      <c r="A1" s="217" t="s">
        <v>20</v>
      </c>
      <c r="B1" s="210"/>
      <c r="C1" s="210"/>
      <c r="D1" s="210"/>
      <c r="E1" s="210"/>
      <c r="F1" s="210"/>
      <c r="G1" s="210"/>
      <c r="H1" s="210"/>
    </row>
    <row r="2" spans="1:8" ht="20.25" x14ac:dyDescent="0.3">
      <c r="A2" s="219" t="s">
        <v>71</v>
      </c>
      <c r="B2" s="219"/>
      <c r="C2" s="219"/>
      <c r="D2" s="219"/>
      <c r="E2" s="219"/>
      <c r="F2" s="219"/>
      <c r="G2" s="219"/>
      <c r="H2" s="219"/>
    </row>
    <row r="3" spans="1:8" ht="20.25" x14ac:dyDescent="0.25">
      <c r="A3" s="220" t="str">
        <f>'Информация о Чемпионате'!B4</f>
        <v>Региональный этап</v>
      </c>
      <c r="B3" s="220"/>
      <c r="C3" s="220"/>
      <c r="D3" s="220"/>
      <c r="E3" s="220"/>
      <c r="F3" s="220"/>
      <c r="G3" s="220"/>
      <c r="H3" s="220"/>
    </row>
    <row r="4" spans="1:8" ht="20.25" x14ac:dyDescent="0.3">
      <c r="A4" s="219" t="s">
        <v>72</v>
      </c>
      <c r="B4" s="219"/>
      <c r="C4" s="219"/>
      <c r="D4" s="219"/>
      <c r="E4" s="219"/>
      <c r="F4" s="219"/>
      <c r="G4" s="219"/>
      <c r="H4" s="219"/>
    </row>
    <row r="5" spans="1:8" ht="20.25" x14ac:dyDescent="0.25">
      <c r="A5" s="218" t="str">
        <f>'Информация о Чемпионате'!B3</f>
        <v>Поварское дело</v>
      </c>
      <c r="B5" s="218"/>
      <c r="C5" s="218"/>
      <c r="D5" s="218"/>
      <c r="E5" s="218"/>
      <c r="F5" s="218"/>
      <c r="G5" s="218"/>
      <c r="H5" s="218"/>
    </row>
    <row r="6" spans="1:8" x14ac:dyDescent="0.25">
      <c r="A6" s="212" t="s">
        <v>22</v>
      </c>
      <c r="B6" s="210"/>
      <c r="C6" s="210"/>
      <c r="D6" s="210"/>
      <c r="E6" s="210"/>
      <c r="F6" s="210"/>
      <c r="G6" s="210"/>
      <c r="H6" s="210"/>
    </row>
    <row r="7" spans="1:8" ht="15.75" x14ac:dyDescent="0.25">
      <c r="A7" s="212" t="s">
        <v>69</v>
      </c>
      <c r="B7" s="212"/>
      <c r="C7" s="221" t="str">
        <f>'Информация о Чемпионате'!B5</f>
        <v>Ленинградская область</v>
      </c>
      <c r="D7" s="221"/>
      <c r="E7" s="221"/>
      <c r="F7" s="221"/>
      <c r="G7" s="221"/>
      <c r="H7" s="221"/>
    </row>
    <row r="8" spans="1:8" ht="29.25" customHeight="1" x14ac:dyDescent="0.25">
      <c r="A8" s="212" t="s">
        <v>70</v>
      </c>
      <c r="B8" s="212"/>
      <c r="C8" s="222" t="str">
        <f>'Информация о Чемпионате'!B6</f>
        <v>Государственное бюджетное профессиональное образовательное учреждение Ленинградской области "Кингисеппский колледж технологии и сервиса"</v>
      </c>
      <c r="D8" s="222"/>
      <c r="E8" s="222"/>
      <c r="F8" s="222"/>
      <c r="G8" s="222"/>
      <c r="H8" s="222"/>
    </row>
    <row r="9" spans="1:8" ht="15.75" x14ac:dyDescent="0.25">
      <c r="A9" s="212" t="s">
        <v>64</v>
      </c>
      <c r="B9" s="212"/>
      <c r="C9" s="212" t="str">
        <f>'Информация о Чемпионате'!B7</f>
        <v>г. Кингисепп, пр-т Карла Маркса, д.63</v>
      </c>
      <c r="D9" s="212"/>
      <c r="E9" s="212"/>
      <c r="F9" s="212"/>
      <c r="G9" s="212"/>
      <c r="H9" s="212"/>
    </row>
    <row r="10" spans="1:8" ht="15.75" x14ac:dyDescent="0.25">
      <c r="A10" s="212" t="s">
        <v>68</v>
      </c>
      <c r="B10" s="212"/>
      <c r="C10" s="212" t="str">
        <f>'Информация о Чемпионате'!B9</f>
        <v>Моисеева Татьяна Петровна</v>
      </c>
      <c r="D10" s="212"/>
      <c r="E10" s="212" t="str">
        <f>'Информация о Чемпионате'!B10</f>
        <v>krikkovskoe2@mail.ru</v>
      </c>
      <c r="F10" s="212"/>
      <c r="G10" s="212" t="str">
        <f>'Информация о Чемпионате'!B11</f>
        <v>+7 909 588-63-67</v>
      </c>
      <c r="H10" s="212"/>
    </row>
    <row r="11" spans="1:8" ht="15.75" x14ac:dyDescent="0.25">
      <c r="A11" s="212" t="s">
        <v>67</v>
      </c>
      <c r="B11" s="212"/>
      <c r="C11" s="212" t="str">
        <f>'Информация о Чемпионате'!B12</f>
        <v>Смирнов Макар Викторович</v>
      </c>
      <c r="D11" s="212"/>
      <c r="E11" s="212" t="str">
        <f>'Информация о Чемпионате'!B13</f>
        <v>Cuclop99@mail.ru</v>
      </c>
      <c r="F11" s="212"/>
      <c r="G11" s="212" t="str">
        <f>'Информация о Чемпионате'!B14</f>
        <v>+7 931 201-51-68</v>
      </c>
      <c r="H11" s="212"/>
    </row>
    <row r="12" spans="1:8" ht="15.75" x14ac:dyDescent="0.25">
      <c r="A12" s="212" t="s">
        <v>66</v>
      </c>
      <c r="B12" s="212"/>
      <c r="C12" s="226">
        <f>'Информация о Чемпионате'!B17</f>
        <v>9</v>
      </c>
      <c r="D12" s="226"/>
      <c r="E12" s="226"/>
      <c r="F12" s="226"/>
      <c r="G12" s="226"/>
      <c r="H12" s="226"/>
    </row>
    <row r="13" spans="1:8" ht="15.75" x14ac:dyDescent="0.25">
      <c r="A13" s="212" t="s">
        <v>53</v>
      </c>
      <c r="B13" s="212"/>
      <c r="C13" s="212">
        <f>'Информация о Чемпионате'!B15</f>
        <v>6</v>
      </c>
      <c r="D13" s="212"/>
      <c r="E13" s="212"/>
      <c r="F13" s="212"/>
      <c r="G13" s="212"/>
      <c r="H13" s="212"/>
    </row>
    <row r="14" spans="1:8" ht="15.75" x14ac:dyDescent="0.25">
      <c r="A14" s="212" t="s">
        <v>54</v>
      </c>
      <c r="B14" s="212"/>
      <c r="C14" s="212">
        <f>'Информация о Чемпионате'!B16</f>
        <v>6</v>
      </c>
      <c r="D14" s="212"/>
      <c r="E14" s="212"/>
      <c r="F14" s="212"/>
      <c r="G14" s="212"/>
      <c r="H14" s="212"/>
    </row>
    <row r="15" spans="1:8" ht="15.75" x14ac:dyDescent="0.25">
      <c r="A15" s="212" t="s">
        <v>65</v>
      </c>
      <c r="B15" s="212"/>
      <c r="C15" s="212" t="str">
        <f>'Информация о Чемпионате'!B8</f>
        <v>10.03.2025 - 14.03.2025</v>
      </c>
      <c r="D15" s="212"/>
      <c r="E15" s="212"/>
      <c r="F15" s="212"/>
      <c r="G15" s="212"/>
      <c r="H15" s="212"/>
    </row>
    <row r="16" spans="1:8" ht="21" thickBot="1" x14ac:dyDescent="0.3">
      <c r="A16" s="239" t="s">
        <v>24</v>
      </c>
      <c r="B16" s="240"/>
      <c r="C16" s="240"/>
      <c r="D16" s="240"/>
      <c r="E16" s="240"/>
      <c r="F16" s="240"/>
      <c r="G16" s="240"/>
      <c r="H16" s="240"/>
    </row>
    <row r="17" spans="1:8" x14ac:dyDescent="0.25">
      <c r="A17" s="200" t="s">
        <v>16</v>
      </c>
      <c r="B17" s="215"/>
      <c r="C17" s="215"/>
      <c r="D17" s="215"/>
      <c r="E17" s="215"/>
      <c r="F17" s="215"/>
      <c r="G17" s="215"/>
      <c r="H17" s="216"/>
    </row>
    <row r="18" spans="1:8" x14ac:dyDescent="0.25">
      <c r="A18" s="197" t="s">
        <v>483</v>
      </c>
      <c r="B18" s="210"/>
      <c r="C18" s="210"/>
      <c r="D18" s="210"/>
      <c r="E18" s="210"/>
      <c r="F18" s="210"/>
      <c r="G18" s="210"/>
      <c r="H18" s="211"/>
    </row>
    <row r="19" spans="1:8" x14ac:dyDescent="0.25">
      <c r="A19" s="197" t="s">
        <v>111</v>
      </c>
      <c r="B19" s="210"/>
      <c r="C19" s="210"/>
      <c r="D19" s="210"/>
      <c r="E19" s="210"/>
      <c r="F19" s="210"/>
      <c r="G19" s="210"/>
      <c r="H19" s="211"/>
    </row>
    <row r="20" spans="1:8" x14ac:dyDescent="0.25">
      <c r="A20" s="197" t="s">
        <v>109</v>
      </c>
      <c r="B20" s="210"/>
      <c r="C20" s="210"/>
      <c r="D20" s="210"/>
      <c r="E20" s="210"/>
      <c r="F20" s="210"/>
      <c r="G20" s="210"/>
      <c r="H20" s="211"/>
    </row>
    <row r="21" spans="1:8" x14ac:dyDescent="0.25">
      <c r="A21" s="197" t="s">
        <v>484</v>
      </c>
      <c r="B21" s="210"/>
      <c r="C21" s="210"/>
      <c r="D21" s="210"/>
      <c r="E21" s="210"/>
      <c r="F21" s="210"/>
      <c r="G21" s="210"/>
      <c r="H21" s="211"/>
    </row>
    <row r="22" spans="1:8" x14ac:dyDescent="0.25">
      <c r="A22" s="197" t="s">
        <v>112</v>
      </c>
      <c r="B22" s="210"/>
      <c r="C22" s="210"/>
      <c r="D22" s="210"/>
      <c r="E22" s="210"/>
      <c r="F22" s="210"/>
      <c r="G22" s="210"/>
      <c r="H22" s="211"/>
    </row>
    <row r="23" spans="1:8" x14ac:dyDescent="0.25">
      <c r="A23" s="197" t="s">
        <v>478</v>
      </c>
      <c r="B23" s="210"/>
      <c r="C23" s="210"/>
      <c r="D23" s="210"/>
      <c r="E23" s="210"/>
      <c r="F23" s="210"/>
      <c r="G23" s="210"/>
      <c r="H23" s="211"/>
    </row>
    <row r="24" spans="1:8" x14ac:dyDescent="0.25">
      <c r="A24" s="197" t="s">
        <v>110</v>
      </c>
      <c r="B24" s="210"/>
      <c r="C24" s="210"/>
      <c r="D24" s="210"/>
      <c r="E24" s="210"/>
      <c r="F24" s="210"/>
      <c r="G24" s="210"/>
      <c r="H24" s="211"/>
    </row>
    <row r="25" spans="1:8" ht="15.75" thickBot="1" x14ac:dyDescent="0.3">
      <c r="A25" s="205" t="s">
        <v>30</v>
      </c>
      <c r="B25" s="227"/>
      <c r="C25" s="227"/>
      <c r="D25" s="227"/>
      <c r="E25" s="227"/>
      <c r="F25" s="227"/>
      <c r="G25" s="227"/>
      <c r="H25" s="228"/>
    </row>
    <row r="26" spans="1:8" ht="60" x14ac:dyDescent="0.25">
      <c r="A26" s="6" t="s">
        <v>9</v>
      </c>
      <c r="B26" s="6" t="s">
        <v>8</v>
      </c>
      <c r="C26" s="8" t="s">
        <v>7</v>
      </c>
      <c r="D26" s="6" t="s">
        <v>6</v>
      </c>
      <c r="E26" s="17" t="s">
        <v>5</v>
      </c>
      <c r="F26" s="6" t="s">
        <v>4</v>
      </c>
      <c r="G26" s="6" t="s">
        <v>3</v>
      </c>
      <c r="H26" s="6" t="s">
        <v>21</v>
      </c>
    </row>
    <row r="27" spans="1:8" s="152" customFormat="1" ht="32.25" customHeight="1" x14ac:dyDescent="0.25">
      <c r="A27" s="236">
        <v>1</v>
      </c>
      <c r="B27" s="241" t="s">
        <v>694</v>
      </c>
      <c r="C27" s="170" t="s">
        <v>695</v>
      </c>
      <c r="D27" s="66"/>
      <c r="E27" s="46">
        <v>1</v>
      </c>
      <c r="F27" s="46" t="s">
        <v>0</v>
      </c>
      <c r="G27" s="46">
        <v>6</v>
      </c>
      <c r="H27" s="58"/>
    </row>
    <row r="28" spans="1:8" s="152" customFormat="1" ht="33" customHeight="1" x14ac:dyDescent="0.25">
      <c r="A28" s="243"/>
      <c r="B28" s="242"/>
      <c r="C28" s="163" t="s">
        <v>696</v>
      </c>
      <c r="D28" s="66"/>
      <c r="E28" s="46">
        <v>1</v>
      </c>
      <c r="F28" s="46" t="s">
        <v>0</v>
      </c>
      <c r="G28" s="46">
        <v>6</v>
      </c>
      <c r="H28" s="58"/>
    </row>
    <row r="29" spans="1:8" ht="36.75" customHeight="1" x14ac:dyDescent="0.25">
      <c r="A29" s="237"/>
      <c r="B29" s="235"/>
      <c r="C29" s="163" t="s">
        <v>697</v>
      </c>
      <c r="D29" s="66"/>
      <c r="E29" s="46">
        <v>1</v>
      </c>
      <c r="F29" s="46" t="s">
        <v>0</v>
      </c>
      <c r="G29" s="46">
        <v>6</v>
      </c>
      <c r="H29" s="58"/>
    </row>
    <row r="30" spans="1:8" ht="63.75" x14ac:dyDescent="0.25">
      <c r="A30" s="46">
        <v>2</v>
      </c>
      <c r="B30" s="45" t="s">
        <v>691</v>
      </c>
      <c r="C30" s="164" t="s">
        <v>692</v>
      </c>
      <c r="D30" s="66"/>
      <c r="E30" s="46">
        <v>1</v>
      </c>
      <c r="F30" s="46" t="s">
        <v>0</v>
      </c>
      <c r="G30" s="46">
        <v>6</v>
      </c>
      <c r="H30" s="58"/>
    </row>
    <row r="31" spans="1:8" ht="89.25" x14ac:dyDescent="0.25">
      <c r="A31" s="46">
        <v>3</v>
      </c>
      <c r="B31" s="45" t="s">
        <v>543</v>
      </c>
      <c r="C31" s="164" t="s">
        <v>544</v>
      </c>
      <c r="D31" s="66"/>
      <c r="E31" s="46">
        <v>1</v>
      </c>
      <c r="F31" s="46" t="s">
        <v>0</v>
      </c>
      <c r="G31" s="46">
        <v>6</v>
      </c>
      <c r="H31" s="58"/>
    </row>
    <row r="32" spans="1:8" ht="51" x14ac:dyDescent="0.25">
      <c r="A32" s="46">
        <v>4</v>
      </c>
      <c r="B32" s="45" t="s">
        <v>541</v>
      </c>
      <c r="C32" s="164" t="s">
        <v>540</v>
      </c>
      <c r="D32" s="66"/>
      <c r="E32" s="46">
        <v>1</v>
      </c>
      <c r="F32" s="46" t="s">
        <v>0</v>
      </c>
      <c r="G32" s="46">
        <v>6</v>
      </c>
      <c r="H32" s="58"/>
    </row>
    <row r="33" spans="1:8" ht="51" x14ac:dyDescent="0.25">
      <c r="A33" s="46">
        <v>5</v>
      </c>
      <c r="B33" s="45" t="s">
        <v>545</v>
      </c>
      <c r="C33" s="164" t="s">
        <v>546</v>
      </c>
      <c r="D33" s="66"/>
      <c r="E33" s="46">
        <v>1</v>
      </c>
      <c r="F33" s="46" t="s">
        <v>0</v>
      </c>
      <c r="G33" s="46">
        <v>6</v>
      </c>
      <c r="H33" s="58"/>
    </row>
    <row r="34" spans="1:8" x14ac:dyDescent="0.25">
      <c r="A34" s="46">
        <v>6</v>
      </c>
      <c r="B34" s="45" t="s">
        <v>102</v>
      </c>
      <c r="C34" s="45" t="s">
        <v>113</v>
      </c>
      <c r="D34" s="66"/>
      <c r="E34" s="46">
        <v>3</v>
      </c>
      <c r="F34" s="46" t="s">
        <v>0</v>
      </c>
      <c r="G34" s="46">
        <v>18</v>
      </c>
      <c r="H34" s="58"/>
    </row>
    <row r="35" spans="1:8" x14ac:dyDescent="0.25">
      <c r="A35" s="46">
        <v>7</v>
      </c>
      <c r="B35" s="45" t="s">
        <v>102</v>
      </c>
      <c r="C35" s="45" t="s">
        <v>431</v>
      </c>
      <c r="D35" s="66"/>
      <c r="E35" s="46">
        <v>2</v>
      </c>
      <c r="F35" s="46" t="s">
        <v>0</v>
      </c>
      <c r="G35" s="46">
        <v>12</v>
      </c>
      <c r="H35" s="58"/>
    </row>
    <row r="36" spans="1:8" x14ac:dyDescent="0.25">
      <c r="A36" s="46">
        <v>8</v>
      </c>
      <c r="B36" s="45" t="s">
        <v>102</v>
      </c>
      <c r="C36" s="45" t="s">
        <v>432</v>
      </c>
      <c r="D36" s="66"/>
      <c r="E36" s="46">
        <v>2</v>
      </c>
      <c r="F36" s="46" t="s">
        <v>0</v>
      </c>
      <c r="G36" s="46">
        <v>12</v>
      </c>
      <c r="H36" s="58"/>
    </row>
    <row r="37" spans="1:8" x14ac:dyDescent="0.25">
      <c r="A37" s="46">
        <v>9</v>
      </c>
      <c r="B37" s="45" t="s">
        <v>102</v>
      </c>
      <c r="C37" s="45" t="s">
        <v>433</v>
      </c>
      <c r="D37" s="66"/>
      <c r="E37" s="46">
        <v>2</v>
      </c>
      <c r="F37" s="46" t="s">
        <v>0</v>
      </c>
      <c r="G37" s="46">
        <v>12</v>
      </c>
      <c r="H37" s="58"/>
    </row>
    <row r="38" spans="1:8" x14ac:dyDescent="0.25">
      <c r="A38" s="46">
        <v>10</v>
      </c>
      <c r="B38" s="45" t="s">
        <v>102</v>
      </c>
      <c r="C38" s="45" t="s">
        <v>434</v>
      </c>
      <c r="D38" s="66"/>
      <c r="E38" s="46">
        <v>2</v>
      </c>
      <c r="F38" s="46" t="s">
        <v>0</v>
      </c>
      <c r="G38" s="46">
        <v>12</v>
      </c>
      <c r="H38" s="58"/>
    </row>
    <row r="39" spans="1:8" x14ac:dyDescent="0.25">
      <c r="A39" s="46">
        <v>11</v>
      </c>
      <c r="B39" s="45" t="s">
        <v>102</v>
      </c>
      <c r="C39" s="45" t="s">
        <v>435</v>
      </c>
      <c r="D39" s="66"/>
      <c r="E39" s="46">
        <v>2</v>
      </c>
      <c r="F39" s="46" t="s">
        <v>0</v>
      </c>
      <c r="G39" s="46">
        <v>12</v>
      </c>
      <c r="H39" s="58"/>
    </row>
    <row r="40" spans="1:8" x14ac:dyDescent="0.25">
      <c r="A40" s="46">
        <v>12</v>
      </c>
      <c r="B40" s="45" t="s">
        <v>102</v>
      </c>
      <c r="C40" s="45" t="s">
        <v>114</v>
      </c>
      <c r="D40" s="66"/>
      <c r="E40" s="46">
        <v>3</v>
      </c>
      <c r="F40" s="46" t="s">
        <v>0</v>
      </c>
      <c r="G40" s="46">
        <v>18</v>
      </c>
      <c r="H40" s="58"/>
    </row>
    <row r="41" spans="1:8" x14ac:dyDescent="0.25">
      <c r="A41" s="46">
        <v>13</v>
      </c>
      <c r="B41" s="45" t="s">
        <v>102</v>
      </c>
      <c r="C41" s="45" t="s">
        <v>115</v>
      </c>
      <c r="D41" s="66"/>
      <c r="E41" s="46">
        <v>1</v>
      </c>
      <c r="F41" s="46" t="s">
        <v>0</v>
      </c>
      <c r="G41" s="46">
        <v>6</v>
      </c>
      <c r="H41" s="58"/>
    </row>
    <row r="42" spans="1:8" x14ac:dyDescent="0.25">
      <c r="A42" s="46">
        <v>14</v>
      </c>
      <c r="B42" s="45" t="s">
        <v>547</v>
      </c>
      <c r="C42" s="157" t="s">
        <v>548</v>
      </c>
      <c r="D42" s="66"/>
      <c r="E42" s="46">
        <v>1</v>
      </c>
      <c r="F42" s="46" t="s">
        <v>0</v>
      </c>
      <c r="G42" s="46">
        <v>6</v>
      </c>
      <c r="H42" s="58"/>
    </row>
    <row r="43" spans="1:8" ht="25.5" x14ac:dyDescent="0.25">
      <c r="A43" s="46">
        <v>15</v>
      </c>
      <c r="B43" s="45" t="s">
        <v>549</v>
      </c>
      <c r="C43" s="157" t="s">
        <v>550</v>
      </c>
      <c r="D43" s="66"/>
      <c r="E43" s="46">
        <v>1</v>
      </c>
      <c r="F43" s="46" t="s">
        <v>0</v>
      </c>
      <c r="G43" s="46">
        <v>6</v>
      </c>
      <c r="H43" s="58"/>
    </row>
    <row r="44" spans="1:8" x14ac:dyDescent="0.25">
      <c r="A44" s="46">
        <v>16</v>
      </c>
      <c r="B44" s="45" t="s">
        <v>116</v>
      </c>
      <c r="C44" s="167" t="s">
        <v>698</v>
      </c>
      <c r="D44" s="66"/>
      <c r="E44" s="46">
        <v>1</v>
      </c>
      <c r="F44" s="46" t="s">
        <v>0</v>
      </c>
      <c r="G44" s="46">
        <v>6</v>
      </c>
      <c r="H44" s="58"/>
    </row>
    <row r="45" spans="1:8" ht="76.5" x14ac:dyDescent="0.25">
      <c r="A45" s="46">
        <v>17</v>
      </c>
      <c r="B45" s="45" t="s">
        <v>117</v>
      </c>
      <c r="C45" s="167" t="s">
        <v>485</v>
      </c>
      <c r="D45" s="66"/>
      <c r="E45" s="46">
        <v>1</v>
      </c>
      <c r="F45" s="46" t="s">
        <v>0</v>
      </c>
      <c r="G45" s="46">
        <v>6</v>
      </c>
      <c r="H45" s="58"/>
    </row>
    <row r="46" spans="1:8" ht="38.25" x14ac:dyDescent="0.25">
      <c r="A46" s="46">
        <v>18</v>
      </c>
      <c r="B46" s="62" t="s">
        <v>551</v>
      </c>
      <c r="C46" s="164" t="s">
        <v>552</v>
      </c>
      <c r="D46" s="66"/>
      <c r="E46" s="46">
        <v>1</v>
      </c>
      <c r="F46" s="46" t="s">
        <v>0</v>
      </c>
      <c r="G46" s="46">
        <v>6</v>
      </c>
      <c r="H46" s="58"/>
    </row>
    <row r="47" spans="1:8" ht="25.5" x14ac:dyDescent="0.25">
      <c r="A47" s="46">
        <v>19</v>
      </c>
      <c r="B47" s="45" t="s">
        <v>553</v>
      </c>
      <c r="C47" s="167" t="s">
        <v>554</v>
      </c>
      <c r="D47" s="66"/>
      <c r="E47" s="46">
        <v>1</v>
      </c>
      <c r="F47" s="46" t="s">
        <v>0</v>
      </c>
      <c r="G47" s="46">
        <v>6</v>
      </c>
      <c r="H47" s="58"/>
    </row>
    <row r="48" spans="1:8" ht="25.5" x14ac:dyDescent="0.25">
      <c r="A48" s="46">
        <v>20</v>
      </c>
      <c r="B48" s="178" t="s">
        <v>699</v>
      </c>
      <c r="C48" s="179" t="s">
        <v>702</v>
      </c>
      <c r="D48" s="180"/>
      <c r="E48" s="181">
        <v>3</v>
      </c>
      <c r="F48" s="181" t="s">
        <v>0</v>
      </c>
      <c r="G48" s="181">
        <v>18</v>
      </c>
      <c r="H48" s="58"/>
    </row>
    <row r="49" spans="1:8" x14ac:dyDescent="0.25">
      <c r="A49" s="46">
        <v>21</v>
      </c>
      <c r="B49" s="178" t="s">
        <v>700</v>
      </c>
      <c r="C49" s="179" t="s">
        <v>701</v>
      </c>
      <c r="D49" s="180"/>
      <c r="E49" s="181">
        <v>3</v>
      </c>
      <c r="F49" s="181" t="s">
        <v>0</v>
      </c>
      <c r="G49" s="181">
        <v>18</v>
      </c>
      <c r="H49" s="58"/>
    </row>
    <row r="50" spans="1:8" ht="25.5" customHeight="1" x14ac:dyDescent="0.25">
      <c r="A50" s="46">
        <v>22</v>
      </c>
      <c r="B50" s="178" t="s">
        <v>704</v>
      </c>
      <c r="C50" s="179" t="s">
        <v>703</v>
      </c>
      <c r="D50" s="180"/>
      <c r="E50" s="181">
        <v>9</v>
      </c>
      <c r="F50" s="181" t="s">
        <v>0</v>
      </c>
      <c r="G50" s="181">
        <v>54</v>
      </c>
      <c r="H50" s="58"/>
    </row>
    <row r="51" spans="1:8" s="144" customFormat="1" ht="25.5" x14ac:dyDescent="0.25">
      <c r="A51" s="46">
        <v>23</v>
      </c>
      <c r="B51" s="178" t="s">
        <v>429</v>
      </c>
      <c r="C51" s="178" t="s">
        <v>525</v>
      </c>
      <c r="D51" s="180"/>
      <c r="E51" s="181">
        <v>3</v>
      </c>
      <c r="F51" s="181" t="s">
        <v>0</v>
      </c>
      <c r="G51" s="181">
        <v>18</v>
      </c>
      <c r="H51" s="58"/>
    </row>
    <row r="52" spans="1:8" x14ac:dyDescent="0.25">
      <c r="A52" s="46">
        <v>24</v>
      </c>
      <c r="B52" s="47" t="s">
        <v>118</v>
      </c>
      <c r="C52" s="167" t="s">
        <v>705</v>
      </c>
      <c r="D52" s="66"/>
      <c r="E52" s="46">
        <v>2</v>
      </c>
      <c r="F52" s="46" t="s">
        <v>0</v>
      </c>
      <c r="G52" s="46">
        <v>12</v>
      </c>
      <c r="H52" s="58"/>
    </row>
    <row r="53" spans="1:8" x14ac:dyDescent="0.25">
      <c r="A53" s="46">
        <v>25</v>
      </c>
      <c r="B53" s="45" t="s">
        <v>555</v>
      </c>
      <c r="C53" s="167" t="s">
        <v>556</v>
      </c>
      <c r="D53" s="66"/>
      <c r="E53" s="46">
        <v>2</v>
      </c>
      <c r="F53" s="46" t="s">
        <v>0</v>
      </c>
      <c r="G53" s="46">
        <v>12</v>
      </c>
      <c r="H53" s="58"/>
    </row>
    <row r="54" spans="1:8" s="152" customFormat="1" ht="39.75" customHeight="1" x14ac:dyDescent="0.25">
      <c r="A54" s="238">
        <v>26</v>
      </c>
      <c r="B54" s="238" t="s">
        <v>119</v>
      </c>
      <c r="C54" s="182" t="s">
        <v>486</v>
      </c>
      <c r="D54" s="180"/>
      <c r="E54" s="181">
        <v>1</v>
      </c>
      <c r="F54" s="181" t="s">
        <v>0</v>
      </c>
      <c r="G54" s="181">
        <v>6</v>
      </c>
      <c r="H54" s="183"/>
    </row>
    <row r="55" spans="1:8" s="152" customFormat="1" ht="26.25" x14ac:dyDescent="0.25">
      <c r="A55" s="243"/>
      <c r="B55" s="243"/>
      <c r="C55" s="184" t="s">
        <v>487</v>
      </c>
      <c r="D55" s="63"/>
      <c r="E55" s="46">
        <v>1</v>
      </c>
      <c r="F55" s="46" t="s">
        <v>0</v>
      </c>
      <c r="G55" s="46">
        <v>6</v>
      </c>
      <c r="H55" s="183"/>
    </row>
    <row r="56" spans="1:8" s="152" customFormat="1" ht="26.25" x14ac:dyDescent="0.25">
      <c r="A56" s="243"/>
      <c r="B56" s="243"/>
      <c r="C56" s="185" t="s">
        <v>488</v>
      </c>
      <c r="D56" s="63"/>
      <c r="E56" s="46">
        <v>1</v>
      </c>
      <c r="F56" s="46" t="s">
        <v>0</v>
      </c>
      <c r="G56" s="46">
        <v>6</v>
      </c>
      <c r="H56" s="183"/>
    </row>
    <row r="57" spans="1:8" s="152" customFormat="1" ht="26.25" x14ac:dyDescent="0.25">
      <c r="A57" s="243"/>
      <c r="B57" s="243"/>
      <c r="C57" s="184" t="s">
        <v>489</v>
      </c>
      <c r="D57" s="63"/>
      <c r="E57" s="46">
        <v>1</v>
      </c>
      <c r="F57" s="46" t="s">
        <v>0</v>
      </c>
      <c r="G57" s="46">
        <v>6</v>
      </c>
      <c r="H57" s="183"/>
    </row>
    <row r="58" spans="1:8" s="152" customFormat="1" ht="38.25" x14ac:dyDescent="0.25">
      <c r="A58" s="243"/>
      <c r="B58" s="243"/>
      <c r="C58" s="182" t="s">
        <v>490</v>
      </c>
      <c r="D58" s="180"/>
      <c r="E58" s="181">
        <v>1</v>
      </c>
      <c r="F58" s="181" t="s">
        <v>0</v>
      </c>
      <c r="G58" s="181">
        <v>6</v>
      </c>
      <c r="H58" s="183"/>
    </row>
    <row r="59" spans="1:8" ht="25.5" x14ac:dyDescent="0.25">
      <c r="A59" s="237"/>
      <c r="B59" s="237"/>
      <c r="C59" s="186" t="s">
        <v>491</v>
      </c>
      <c r="D59" s="63"/>
      <c r="E59" s="46">
        <v>1</v>
      </c>
      <c r="F59" s="46" t="s">
        <v>0</v>
      </c>
      <c r="G59" s="46">
        <v>6</v>
      </c>
      <c r="H59" s="183"/>
    </row>
    <row r="60" spans="1:8" ht="25.5" x14ac:dyDescent="0.25">
      <c r="A60" s="46">
        <v>27</v>
      </c>
      <c r="B60" s="45" t="s">
        <v>706</v>
      </c>
      <c r="C60" s="171" t="s">
        <v>707</v>
      </c>
      <c r="D60" s="66"/>
      <c r="E60" s="46">
        <v>1</v>
      </c>
      <c r="F60" s="46" t="s">
        <v>0</v>
      </c>
      <c r="G60" s="46">
        <v>6</v>
      </c>
      <c r="H60" s="58"/>
    </row>
    <row r="61" spans="1:8" x14ac:dyDescent="0.25">
      <c r="A61" s="46">
        <v>28</v>
      </c>
      <c r="B61" s="45" t="s">
        <v>708</v>
      </c>
      <c r="C61" s="171" t="s">
        <v>709</v>
      </c>
      <c r="D61" s="66"/>
      <c r="E61" s="46">
        <v>1</v>
      </c>
      <c r="F61" s="46" t="s">
        <v>0</v>
      </c>
      <c r="G61" s="46">
        <v>6</v>
      </c>
      <c r="H61" s="58"/>
    </row>
    <row r="62" spans="1:8" ht="25.5" x14ac:dyDescent="0.25">
      <c r="A62" s="46">
        <v>29</v>
      </c>
      <c r="B62" s="45" t="s">
        <v>557</v>
      </c>
      <c r="C62" s="172" t="s">
        <v>558</v>
      </c>
      <c r="D62" s="66"/>
      <c r="E62" s="46">
        <v>2</v>
      </c>
      <c r="F62" s="46" t="s">
        <v>0</v>
      </c>
      <c r="G62" s="46">
        <v>12</v>
      </c>
      <c r="H62" s="58"/>
    </row>
    <row r="63" spans="1:8" ht="25.5" x14ac:dyDescent="0.25">
      <c r="A63" s="46">
        <v>30</v>
      </c>
      <c r="B63" s="45" t="s">
        <v>559</v>
      </c>
      <c r="C63" s="172" t="s">
        <v>560</v>
      </c>
      <c r="D63" s="66"/>
      <c r="E63" s="46">
        <v>1</v>
      </c>
      <c r="F63" s="46" t="s">
        <v>0</v>
      </c>
      <c r="G63" s="46">
        <v>6</v>
      </c>
      <c r="H63" s="58"/>
    </row>
    <row r="64" spans="1:8" ht="44.25" customHeight="1" x14ac:dyDescent="0.25">
      <c r="A64" s="46">
        <v>31</v>
      </c>
      <c r="B64" s="45" t="s">
        <v>120</v>
      </c>
      <c r="C64" s="171" t="s">
        <v>492</v>
      </c>
      <c r="D64" s="66"/>
      <c r="E64" s="46">
        <v>1</v>
      </c>
      <c r="F64" s="46" t="s">
        <v>90</v>
      </c>
      <c r="G64" s="46">
        <v>6</v>
      </c>
      <c r="H64" s="58"/>
    </row>
    <row r="65" spans="1:8" x14ac:dyDescent="0.25">
      <c r="A65" s="46">
        <v>32</v>
      </c>
      <c r="B65" s="45" t="s">
        <v>121</v>
      </c>
      <c r="C65" s="171" t="s">
        <v>493</v>
      </c>
      <c r="D65" s="66"/>
      <c r="E65" s="46">
        <v>2</v>
      </c>
      <c r="F65" s="46" t="s">
        <v>0</v>
      </c>
      <c r="G65" s="46">
        <v>12</v>
      </c>
      <c r="H65" s="58"/>
    </row>
    <row r="66" spans="1:8" x14ac:dyDescent="0.25">
      <c r="A66" s="46">
        <v>33</v>
      </c>
      <c r="B66" s="45" t="s">
        <v>122</v>
      </c>
      <c r="C66" s="173" t="s">
        <v>494</v>
      </c>
      <c r="D66" s="66"/>
      <c r="E66" s="46">
        <v>2</v>
      </c>
      <c r="F66" s="46" t="s">
        <v>0</v>
      </c>
      <c r="G66" s="46">
        <v>12</v>
      </c>
      <c r="H66" s="58"/>
    </row>
    <row r="67" spans="1:8" s="152" customFormat="1" x14ac:dyDescent="0.25">
      <c r="A67" s="238">
        <v>34</v>
      </c>
      <c r="B67" s="234" t="s">
        <v>123</v>
      </c>
      <c r="C67" s="167" t="s">
        <v>495</v>
      </c>
      <c r="D67" s="66"/>
      <c r="E67" s="46">
        <v>2</v>
      </c>
      <c r="F67" s="46" t="s">
        <v>0</v>
      </c>
      <c r="G67" s="46">
        <v>12</v>
      </c>
      <c r="H67" s="58"/>
    </row>
    <row r="68" spans="1:8" s="152" customFormat="1" x14ac:dyDescent="0.25">
      <c r="A68" s="243"/>
      <c r="B68" s="242"/>
      <c r="C68" s="167" t="s">
        <v>496</v>
      </c>
      <c r="D68" s="66"/>
      <c r="E68" s="46">
        <v>2</v>
      </c>
      <c r="F68" s="46" t="s">
        <v>0</v>
      </c>
      <c r="G68" s="46">
        <v>12</v>
      </c>
      <c r="H68" s="58"/>
    </row>
    <row r="69" spans="1:8" s="152" customFormat="1" x14ac:dyDescent="0.25">
      <c r="A69" s="243"/>
      <c r="B69" s="242"/>
      <c r="C69" s="167" t="s">
        <v>497</v>
      </c>
      <c r="D69" s="66"/>
      <c r="E69" s="46">
        <v>2</v>
      </c>
      <c r="F69" s="46" t="s">
        <v>0</v>
      </c>
      <c r="G69" s="46">
        <v>12</v>
      </c>
      <c r="H69" s="58"/>
    </row>
    <row r="70" spans="1:8" x14ac:dyDescent="0.25">
      <c r="A70" s="237"/>
      <c r="B70" s="235"/>
      <c r="C70" s="167" t="s">
        <v>498</v>
      </c>
      <c r="D70" s="66"/>
      <c r="E70" s="46">
        <v>2</v>
      </c>
      <c r="F70" s="46" t="s">
        <v>0</v>
      </c>
      <c r="G70" s="46">
        <v>12</v>
      </c>
      <c r="H70" s="58"/>
    </row>
    <row r="71" spans="1:8" x14ac:dyDescent="0.25">
      <c r="A71" s="46">
        <v>35</v>
      </c>
      <c r="B71" s="45" t="s">
        <v>124</v>
      </c>
      <c r="C71" s="173" t="s">
        <v>499</v>
      </c>
      <c r="D71" s="66"/>
      <c r="E71" s="46">
        <v>1</v>
      </c>
      <c r="F71" s="46" t="s">
        <v>0</v>
      </c>
      <c r="G71" s="46">
        <v>6</v>
      </c>
      <c r="H71" s="58"/>
    </row>
    <row r="72" spans="1:8" x14ac:dyDescent="0.25">
      <c r="A72" s="46">
        <v>36</v>
      </c>
      <c r="B72" s="45" t="s">
        <v>125</v>
      </c>
      <c r="C72" s="171" t="s">
        <v>500</v>
      </c>
      <c r="D72" s="66"/>
      <c r="E72" s="46">
        <v>1</v>
      </c>
      <c r="F72" s="46" t="s">
        <v>0</v>
      </c>
      <c r="G72" s="46">
        <v>6</v>
      </c>
      <c r="H72" s="58"/>
    </row>
    <row r="73" spans="1:8" ht="25.5" x14ac:dyDescent="0.25">
      <c r="A73" s="46">
        <v>37</v>
      </c>
      <c r="B73" s="45" t="s">
        <v>710</v>
      </c>
      <c r="C73" s="167" t="s">
        <v>711</v>
      </c>
      <c r="D73" s="66"/>
      <c r="E73" s="46">
        <v>1</v>
      </c>
      <c r="F73" s="46" t="s">
        <v>0</v>
      </c>
      <c r="G73" s="46">
        <v>6</v>
      </c>
      <c r="H73" s="58"/>
    </row>
    <row r="74" spans="1:8" s="152" customFormat="1" ht="18.75" customHeight="1" x14ac:dyDescent="0.25">
      <c r="A74" s="238">
        <v>38</v>
      </c>
      <c r="B74" s="234" t="s">
        <v>126</v>
      </c>
      <c r="C74" s="167" t="s">
        <v>503</v>
      </c>
      <c r="D74" s="66"/>
      <c r="E74" s="46">
        <v>1</v>
      </c>
      <c r="F74" s="46" t="s">
        <v>0</v>
      </c>
      <c r="G74" s="46">
        <v>6</v>
      </c>
      <c r="H74" s="58"/>
    </row>
    <row r="75" spans="1:8" s="152" customFormat="1" x14ac:dyDescent="0.25">
      <c r="A75" s="243"/>
      <c r="B75" s="242"/>
      <c r="C75" s="167" t="s">
        <v>501</v>
      </c>
      <c r="D75" s="66"/>
      <c r="E75" s="46">
        <v>1</v>
      </c>
      <c r="F75" s="46" t="s">
        <v>0</v>
      </c>
      <c r="G75" s="46">
        <v>6</v>
      </c>
      <c r="H75" s="58"/>
    </row>
    <row r="76" spans="1:8" x14ac:dyDescent="0.25">
      <c r="A76" s="237"/>
      <c r="B76" s="235"/>
      <c r="C76" s="167" t="s">
        <v>502</v>
      </c>
      <c r="D76" s="66"/>
      <c r="E76" s="46">
        <v>1</v>
      </c>
      <c r="F76" s="46" t="s">
        <v>0</v>
      </c>
      <c r="G76" s="46">
        <v>6</v>
      </c>
      <c r="H76" s="58"/>
    </row>
    <row r="77" spans="1:8" x14ac:dyDescent="0.25">
      <c r="A77" s="46">
        <v>39</v>
      </c>
      <c r="B77" s="45" t="s">
        <v>561</v>
      </c>
      <c r="C77" s="167" t="s">
        <v>562</v>
      </c>
      <c r="D77" s="66"/>
      <c r="E77" s="46">
        <v>1</v>
      </c>
      <c r="F77" s="46" t="s">
        <v>0</v>
      </c>
      <c r="G77" s="46">
        <v>6</v>
      </c>
      <c r="H77" s="58"/>
    </row>
    <row r="78" spans="1:8" x14ac:dyDescent="0.25">
      <c r="A78" s="46">
        <v>40</v>
      </c>
      <c r="B78" s="45" t="s">
        <v>563</v>
      </c>
      <c r="C78" s="49" t="s">
        <v>564</v>
      </c>
      <c r="D78" s="66"/>
      <c r="E78" s="46">
        <v>1</v>
      </c>
      <c r="F78" s="46" t="s">
        <v>0</v>
      </c>
      <c r="G78" s="46">
        <v>6</v>
      </c>
      <c r="H78" s="58"/>
    </row>
    <row r="79" spans="1:8" x14ac:dyDescent="0.25">
      <c r="A79" s="46">
        <v>41</v>
      </c>
      <c r="B79" s="45" t="s">
        <v>127</v>
      </c>
      <c r="C79" s="174" t="s">
        <v>504</v>
      </c>
      <c r="D79" s="66"/>
      <c r="E79" s="46">
        <v>1</v>
      </c>
      <c r="F79" s="46" t="s">
        <v>0</v>
      </c>
      <c r="G79" s="46">
        <v>6</v>
      </c>
      <c r="H79" s="58"/>
    </row>
    <row r="80" spans="1:8" x14ac:dyDescent="0.25">
      <c r="A80" s="46">
        <v>42</v>
      </c>
      <c r="B80" s="45" t="s">
        <v>128</v>
      </c>
      <c r="C80" s="49" t="s">
        <v>505</v>
      </c>
      <c r="D80" s="66"/>
      <c r="E80" s="46">
        <v>1</v>
      </c>
      <c r="F80" s="46" t="s">
        <v>0</v>
      </c>
      <c r="G80" s="46">
        <v>6</v>
      </c>
      <c r="H80" s="58"/>
    </row>
    <row r="81" spans="1:8" x14ac:dyDescent="0.25">
      <c r="A81" s="46">
        <v>43</v>
      </c>
      <c r="B81" s="45" t="s">
        <v>566</v>
      </c>
      <c r="C81" s="175" t="s">
        <v>565</v>
      </c>
      <c r="D81" s="66"/>
      <c r="E81" s="46">
        <v>1</v>
      </c>
      <c r="F81" s="46" t="s">
        <v>0</v>
      </c>
      <c r="G81" s="46">
        <v>6</v>
      </c>
      <c r="H81" s="58"/>
    </row>
    <row r="82" spans="1:8" x14ac:dyDescent="0.25">
      <c r="A82" s="46">
        <v>44</v>
      </c>
      <c r="B82" s="45" t="s">
        <v>103</v>
      </c>
      <c r="C82" s="167" t="s">
        <v>506</v>
      </c>
      <c r="D82" s="66"/>
      <c r="E82" s="46">
        <v>2</v>
      </c>
      <c r="F82" s="46" t="s">
        <v>0</v>
      </c>
      <c r="G82" s="46">
        <v>12</v>
      </c>
      <c r="H82" s="58"/>
    </row>
    <row r="83" spans="1:8" x14ac:dyDescent="0.25">
      <c r="A83" s="46">
        <v>45</v>
      </c>
      <c r="B83" s="45" t="s">
        <v>568</v>
      </c>
      <c r="C83" s="167" t="s">
        <v>567</v>
      </c>
      <c r="D83" s="66"/>
      <c r="E83" s="46">
        <v>10</v>
      </c>
      <c r="F83" s="46" t="s">
        <v>0</v>
      </c>
      <c r="G83" s="46">
        <v>60</v>
      </c>
      <c r="H83" s="58"/>
    </row>
    <row r="84" spans="1:8" ht="25.5" x14ac:dyDescent="0.25">
      <c r="A84" s="46">
        <v>47</v>
      </c>
      <c r="B84" s="45" t="s">
        <v>129</v>
      </c>
      <c r="C84" s="167" t="s">
        <v>507</v>
      </c>
      <c r="D84" s="66"/>
      <c r="E84" s="46">
        <v>2</v>
      </c>
      <c r="F84" s="67" t="s">
        <v>0</v>
      </c>
      <c r="G84" s="46">
        <v>12</v>
      </c>
      <c r="H84" s="60"/>
    </row>
    <row r="85" spans="1:8" s="144" customFormat="1" x14ac:dyDescent="0.25">
      <c r="A85" s="46">
        <v>48</v>
      </c>
      <c r="B85" s="45" t="s">
        <v>430</v>
      </c>
      <c r="C85" s="47" t="s">
        <v>526</v>
      </c>
      <c r="D85" s="63"/>
      <c r="E85" s="46">
        <v>1</v>
      </c>
      <c r="F85" s="46" t="s">
        <v>0</v>
      </c>
      <c r="G85" s="46">
        <v>6</v>
      </c>
      <c r="H85" s="60"/>
    </row>
    <row r="86" spans="1:8" ht="51" x14ac:dyDescent="0.25">
      <c r="A86" s="46">
        <v>49</v>
      </c>
      <c r="B86" s="62" t="s">
        <v>569</v>
      </c>
      <c r="C86" s="167" t="s">
        <v>570</v>
      </c>
      <c r="D86" s="66"/>
      <c r="E86" s="46">
        <v>1</v>
      </c>
      <c r="F86" s="46" t="s">
        <v>0</v>
      </c>
      <c r="G86" s="46">
        <v>6</v>
      </c>
      <c r="H86" s="58"/>
    </row>
    <row r="87" spans="1:8" ht="20.25" x14ac:dyDescent="0.25">
      <c r="A87" s="239" t="s">
        <v>10</v>
      </c>
      <c r="B87" s="240"/>
      <c r="C87" s="240"/>
      <c r="D87" s="240"/>
      <c r="E87" s="210"/>
      <c r="F87" s="210"/>
      <c r="G87" s="240"/>
      <c r="H87" s="240"/>
    </row>
    <row r="88" spans="1:8" ht="60" x14ac:dyDescent="0.25">
      <c r="A88" s="7" t="s">
        <v>9</v>
      </c>
      <c r="B88" s="6" t="s">
        <v>8</v>
      </c>
      <c r="C88" s="6" t="s">
        <v>7</v>
      </c>
      <c r="D88" s="6" t="s">
        <v>6</v>
      </c>
      <c r="E88" s="6" t="s">
        <v>5</v>
      </c>
      <c r="F88" s="6" t="s">
        <v>4</v>
      </c>
      <c r="G88" s="6" t="s">
        <v>3</v>
      </c>
      <c r="H88" s="6" t="s">
        <v>21</v>
      </c>
    </row>
    <row r="89" spans="1:8" ht="255" x14ac:dyDescent="0.25">
      <c r="A89" s="46">
        <v>1</v>
      </c>
      <c r="B89" s="45" t="s">
        <v>79</v>
      </c>
      <c r="C89" s="45" t="s">
        <v>130</v>
      </c>
      <c r="D89" s="68" t="s">
        <v>1</v>
      </c>
      <c r="E89" s="46">
        <v>1</v>
      </c>
      <c r="F89" s="46" t="s">
        <v>0</v>
      </c>
      <c r="G89" s="41">
        <f>E89</f>
        <v>1</v>
      </c>
      <c r="H89" s="69"/>
    </row>
    <row r="90" spans="1:8" ht="409.5" x14ac:dyDescent="0.25">
      <c r="A90" s="46">
        <v>2</v>
      </c>
      <c r="B90" s="45" t="s">
        <v>80</v>
      </c>
      <c r="C90" s="45" t="s">
        <v>131</v>
      </c>
      <c r="D90" s="68" t="s">
        <v>1</v>
      </c>
      <c r="E90" s="46">
        <v>2</v>
      </c>
      <c r="F90" s="46" t="s">
        <v>0</v>
      </c>
      <c r="G90" s="41">
        <f>E90</f>
        <v>2</v>
      </c>
      <c r="H90" s="69"/>
    </row>
    <row r="91" spans="1:8" ht="242.25" x14ac:dyDescent="0.25">
      <c r="A91" s="46">
        <v>3</v>
      </c>
      <c r="B91" s="45" t="s">
        <v>2</v>
      </c>
      <c r="C91" s="65" t="s">
        <v>132</v>
      </c>
      <c r="D91" s="68" t="s">
        <v>1</v>
      </c>
      <c r="E91" s="46">
        <v>1</v>
      </c>
      <c r="F91" s="46" t="s">
        <v>0</v>
      </c>
      <c r="G91" s="41">
        <f>E91</f>
        <v>1</v>
      </c>
      <c r="H91" s="69"/>
    </row>
    <row r="92" spans="1:8" ht="38.25" x14ac:dyDescent="0.25">
      <c r="A92" s="46">
        <v>4</v>
      </c>
      <c r="B92" s="45" t="s">
        <v>133</v>
      </c>
      <c r="C92" s="45" t="s">
        <v>134</v>
      </c>
      <c r="D92" s="68"/>
      <c r="E92" s="46">
        <v>1</v>
      </c>
      <c r="F92" s="46" t="s">
        <v>0</v>
      </c>
      <c r="G92" s="63" t="s">
        <v>135</v>
      </c>
      <c r="H92" s="69"/>
    </row>
  </sheetData>
  <mergeCells count="47"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C10:D10"/>
    <mergeCell ref="E10:F10"/>
    <mergeCell ref="G10:H10"/>
    <mergeCell ref="A13:B13"/>
    <mergeCell ref="C13:H13"/>
    <mergeCell ref="B74:B76"/>
    <mergeCell ref="A74:A76"/>
    <mergeCell ref="A1:H1"/>
    <mergeCell ref="A5:H5"/>
    <mergeCell ref="A6:H6"/>
    <mergeCell ref="A2:H2"/>
    <mergeCell ref="A3:H3"/>
    <mergeCell ref="A4:H4"/>
    <mergeCell ref="A7:B7"/>
    <mergeCell ref="C7:H7"/>
    <mergeCell ref="A20:H20"/>
    <mergeCell ref="A21:H21"/>
    <mergeCell ref="A17:H17"/>
    <mergeCell ref="A9:B9"/>
    <mergeCell ref="C9:H9"/>
    <mergeCell ref="A10:B10"/>
    <mergeCell ref="A8:B8"/>
    <mergeCell ref="C8:H8"/>
    <mergeCell ref="A87:H87"/>
    <mergeCell ref="A19:H19"/>
    <mergeCell ref="A24:H24"/>
    <mergeCell ref="A25:H25"/>
    <mergeCell ref="A16:H16"/>
    <mergeCell ref="A23:H23"/>
    <mergeCell ref="A18:H18"/>
    <mergeCell ref="A22:H22"/>
    <mergeCell ref="B27:B29"/>
    <mergeCell ref="A27:A29"/>
    <mergeCell ref="A54:A59"/>
    <mergeCell ref="B54:B59"/>
    <mergeCell ref="B67:B70"/>
    <mergeCell ref="A67:A70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30:C33 C42:C50 C52:C54 C58:C61 C64:C78 C80:C83 C84 C86"/>
  </dataValidations>
  <pageMargins left="0.7" right="0.7" top="0.75" bottom="0.75" header="0.3" footer="0.3"/>
  <pageSetup paperSize="9" scale="64" fitToHeight="0" orientation="landscape" r:id="rId1"/>
  <rowBreaks count="2" manualBreakCount="2">
    <brk id="32" max="7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view="pageBreakPreview" zoomScale="112" zoomScaleNormal="85" zoomScaleSheetLayoutView="112" workbookViewId="0">
      <selection activeCell="F61" sqref="F61"/>
    </sheetView>
  </sheetViews>
  <sheetFormatPr defaultColWidth="14.42578125" defaultRowHeight="15" x14ac:dyDescent="0.25"/>
  <cols>
    <col min="1" max="1" width="5.140625" style="31" customWidth="1"/>
    <col min="2" max="2" width="52" style="31" customWidth="1"/>
    <col min="3" max="3" width="49.42578125" style="31" customWidth="1"/>
    <col min="4" max="4" width="22" style="31" customWidth="1"/>
    <col min="5" max="5" width="15.42578125" style="31" customWidth="1"/>
    <col min="6" max="6" width="23.42578125" style="31" bestFit="1" customWidth="1"/>
    <col min="7" max="7" width="14.42578125" style="31" customWidth="1"/>
    <col min="8" max="8" width="25" style="31" bestFit="1" customWidth="1"/>
    <col min="9" max="11" width="8.7109375" style="1" customWidth="1"/>
    <col min="12" max="16384" width="14.42578125" style="1"/>
  </cols>
  <sheetData>
    <row r="1" spans="1:8" x14ac:dyDescent="0.25">
      <c r="A1" s="217" t="s">
        <v>20</v>
      </c>
      <c r="B1" s="210"/>
      <c r="C1" s="210"/>
      <c r="D1" s="210"/>
      <c r="E1" s="210"/>
      <c r="F1" s="210"/>
      <c r="G1" s="210"/>
      <c r="H1" s="210"/>
    </row>
    <row r="2" spans="1:8" ht="20.25" x14ac:dyDescent="0.3">
      <c r="A2" s="219" t="s">
        <v>71</v>
      </c>
      <c r="B2" s="219"/>
      <c r="C2" s="219"/>
      <c r="D2" s="219"/>
      <c r="E2" s="219"/>
      <c r="F2" s="219"/>
      <c r="G2" s="219"/>
      <c r="H2" s="219"/>
    </row>
    <row r="3" spans="1:8" ht="20.25" x14ac:dyDescent="0.25">
      <c r="A3" s="220" t="str">
        <f>'Информация о Чемпионате'!B4</f>
        <v>Региональный этап</v>
      </c>
      <c r="B3" s="220"/>
      <c r="C3" s="220"/>
      <c r="D3" s="220"/>
      <c r="E3" s="220"/>
      <c r="F3" s="220"/>
      <c r="G3" s="220"/>
      <c r="H3" s="220"/>
    </row>
    <row r="4" spans="1:8" ht="20.25" x14ac:dyDescent="0.3">
      <c r="A4" s="219" t="s">
        <v>72</v>
      </c>
      <c r="B4" s="219"/>
      <c r="C4" s="219"/>
      <c r="D4" s="219"/>
      <c r="E4" s="219"/>
      <c r="F4" s="219"/>
      <c r="G4" s="219"/>
      <c r="H4" s="219"/>
    </row>
    <row r="5" spans="1:8" ht="20.25" x14ac:dyDescent="0.25">
      <c r="A5" s="218" t="str">
        <f>'Информация о Чемпионате'!B3</f>
        <v>Поварское дело</v>
      </c>
      <c r="B5" s="218"/>
      <c r="C5" s="218"/>
      <c r="D5" s="218"/>
      <c r="E5" s="218"/>
      <c r="F5" s="218"/>
      <c r="G5" s="218"/>
      <c r="H5" s="218"/>
    </row>
    <row r="6" spans="1:8" x14ac:dyDescent="0.25">
      <c r="A6" s="212" t="s">
        <v>22</v>
      </c>
      <c r="B6" s="210"/>
      <c r="C6" s="210"/>
      <c r="D6" s="210"/>
      <c r="E6" s="210"/>
      <c r="F6" s="210"/>
      <c r="G6" s="210"/>
      <c r="H6" s="210"/>
    </row>
    <row r="7" spans="1:8" ht="15.75" x14ac:dyDescent="0.25">
      <c r="A7" s="212" t="s">
        <v>69</v>
      </c>
      <c r="B7" s="212"/>
      <c r="C7" s="221" t="str">
        <f>'Информация о Чемпионате'!B5</f>
        <v>Ленинградская область</v>
      </c>
      <c r="D7" s="221"/>
      <c r="E7" s="221"/>
      <c r="F7" s="221"/>
      <c r="G7" s="221"/>
      <c r="H7" s="221"/>
    </row>
    <row r="8" spans="1:8" ht="31.5" customHeight="1" x14ac:dyDescent="0.25">
      <c r="A8" s="212" t="s">
        <v>70</v>
      </c>
      <c r="B8" s="212"/>
      <c r="C8" s="222" t="str">
        <f>'Информация о Чемпионате'!B6</f>
        <v>Государственное бюджетное профессиональное образовательное учреждение Ленинградской области "Кингисеппский колледж технологии и сервиса"</v>
      </c>
      <c r="D8" s="222"/>
      <c r="E8" s="222"/>
      <c r="F8" s="222"/>
      <c r="G8" s="222"/>
      <c r="H8" s="222"/>
    </row>
    <row r="9" spans="1:8" ht="15.75" x14ac:dyDescent="0.25">
      <c r="A9" s="212" t="s">
        <v>64</v>
      </c>
      <c r="B9" s="212"/>
      <c r="C9" s="212" t="str">
        <f>'Информация о Чемпионате'!B7</f>
        <v>г. Кингисепп, пр-т Карла Маркса, д.63</v>
      </c>
      <c r="D9" s="212"/>
      <c r="E9" s="212"/>
      <c r="F9" s="212"/>
      <c r="G9" s="212"/>
      <c r="H9" s="212"/>
    </row>
    <row r="10" spans="1:8" ht="15.75" x14ac:dyDescent="0.25">
      <c r="A10" s="212" t="s">
        <v>68</v>
      </c>
      <c r="B10" s="212"/>
      <c r="C10" s="212" t="str">
        <f>'Информация о Чемпионате'!B9</f>
        <v>Моисеева Татьяна Петровна</v>
      </c>
      <c r="D10" s="212"/>
      <c r="E10" s="212" t="str">
        <f>'Информация о Чемпионате'!B10</f>
        <v>krikkovskoe2@mail.ru</v>
      </c>
      <c r="F10" s="212"/>
      <c r="G10" s="212" t="str">
        <f>'Информация о Чемпионате'!B11</f>
        <v>+7 909 588-63-67</v>
      </c>
      <c r="H10" s="212"/>
    </row>
    <row r="11" spans="1:8" ht="15.75" x14ac:dyDescent="0.25">
      <c r="A11" s="212" t="s">
        <v>67</v>
      </c>
      <c r="B11" s="212"/>
      <c r="C11" s="212" t="str">
        <f>'Информация о Чемпионате'!B12</f>
        <v>Смирнов Макар Викторович</v>
      </c>
      <c r="D11" s="212"/>
      <c r="E11" s="212" t="str">
        <f>'Информация о Чемпионате'!B13</f>
        <v>Cuclop99@mail.ru</v>
      </c>
      <c r="F11" s="212"/>
      <c r="G11" s="212" t="str">
        <f>'Информация о Чемпионате'!B14</f>
        <v>+7 931 201-51-68</v>
      </c>
      <c r="H11" s="212"/>
    </row>
    <row r="12" spans="1:8" ht="15.75" x14ac:dyDescent="0.25">
      <c r="A12" s="212" t="s">
        <v>66</v>
      </c>
      <c r="B12" s="212"/>
      <c r="C12" s="212">
        <f>'Информация о Чемпионате'!B17</f>
        <v>9</v>
      </c>
      <c r="D12" s="212"/>
      <c r="E12" s="212"/>
      <c r="F12" s="212"/>
      <c r="G12" s="212"/>
      <c r="H12" s="212"/>
    </row>
    <row r="13" spans="1:8" ht="15.75" x14ac:dyDescent="0.25">
      <c r="A13" s="212" t="s">
        <v>53</v>
      </c>
      <c r="B13" s="212"/>
      <c r="C13" s="212">
        <f>'Информация о Чемпионате'!B15</f>
        <v>6</v>
      </c>
      <c r="D13" s="212"/>
      <c r="E13" s="212"/>
      <c r="F13" s="212"/>
      <c r="G13" s="212"/>
      <c r="H13" s="212"/>
    </row>
    <row r="14" spans="1:8" ht="15.75" x14ac:dyDescent="0.25">
      <c r="A14" s="212" t="s">
        <v>54</v>
      </c>
      <c r="B14" s="212"/>
      <c r="C14" s="212">
        <f>'Информация о Чемпионате'!B16</f>
        <v>6</v>
      </c>
      <c r="D14" s="212"/>
      <c r="E14" s="212"/>
      <c r="F14" s="212"/>
      <c r="G14" s="212"/>
      <c r="H14" s="212"/>
    </row>
    <row r="15" spans="1:8" ht="15.75" x14ac:dyDescent="0.25">
      <c r="A15" s="212" t="s">
        <v>65</v>
      </c>
      <c r="B15" s="212"/>
      <c r="C15" s="212" t="str">
        <f>'Информация о Чемпионате'!B8</f>
        <v>10.03.2025 - 14.03.2025</v>
      </c>
      <c r="D15" s="212"/>
      <c r="E15" s="212"/>
      <c r="F15" s="212"/>
      <c r="G15" s="212"/>
      <c r="H15" s="212"/>
    </row>
    <row r="16" spans="1:8" ht="20.25" x14ac:dyDescent="0.25">
      <c r="A16" s="239" t="s">
        <v>25</v>
      </c>
      <c r="B16" s="240"/>
      <c r="C16" s="240"/>
      <c r="D16" s="240"/>
      <c r="E16" s="240"/>
      <c r="F16" s="240"/>
      <c r="G16" s="240"/>
      <c r="H16" s="240"/>
    </row>
    <row r="17" spans="1:8" ht="60" x14ac:dyDescent="0.25">
      <c r="A17" s="6" t="s">
        <v>9</v>
      </c>
      <c r="B17" s="17" t="s">
        <v>8</v>
      </c>
      <c r="C17" s="8" t="s">
        <v>7</v>
      </c>
      <c r="D17" s="17" t="s">
        <v>6</v>
      </c>
      <c r="E17" s="17" t="s">
        <v>5</v>
      </c>
      <c r="F17" s="17" t="s">
        <v>4</v>
      </c>
      <c r="G17" s="17" t="s">
        <v>3</v>
      </c>
      <c r="H17" s="6" t="s">
        <v>21</v>
      </c>
    </row>
    <row r="18" spans="1:8" x14ac:dyDescent="0.25">
      <c r="A18" s="46">
        <v>1</v>
      </c>
      <c r="B18" s="140" t="s">
        <v>605</v>
      </c>
      <c r="C18" s="142" t="s">
        <v>604</v>
      </c>
      <c r="D18" s="47" t="s">
        <v>13</v>
      </c>
      <c r="E18" s="46">
        <v>1</v>
      </c>
      <c r="F18" s="46" t="s">
        <v>0</v>
      </c>
      <c r="G18" s="46">
        <v>6</v>
      </c>
      <c r="H18" s="48"/>
    </row>
    <row r="19" spans="1:8" x14ac:dyDescent="0.25">
      <c r="A19" s="46">
        <v>2</v>
      </c>
      <c r="B19" s="140" t="s">
        <v>414</v>
      </c>
      <c r="C19" s="142" t="s">
        <v>508</v>
      </c>
      <c r="D19" s="47" t="s">
        <v>13</v>
      </c>
      <c r="E19" s="46">
        <v>1</v>
      </c>
      <c r="F19" s="46" t="s">
        <v>0</v>
      </c>
      <c r="G19" s="46">
        <v>6</v>
      </c>
      <c r="H19" s="48"/>
    </row>
    <row r="20" spans="1:8" ht="38.25" x14ac:dyDescent="0.25">
      <c r="A20" s="46">
        <v>3</v>
      </c>
      <c r="B20" s="140" t="s">
        <v>722</v>
      </c>
      <c r="C20" s="142" t="s">
        <v>723</v>
      </c>
      <c r="D20" s="47" t="s">
        <v>13</v>
      </c>
      <c r="E20" s="46">
        <v>1</v>
      </c>
      <c r="F20" s="46" t="s">
        <v>0</v>
      </c>
      <c r="G20" s="46">
        <v>6</v>
      </c>
      <c r="H20" s="48"/>
    </row>
    <row r="21" spans="1:8" x14ac:dyDescent="0.25">
      <c r="A21" s="46">
        <v>4</v>
      </c>
      <c r="B21" s="47" t="s">
        <v>571</v>
      </c>
      <c r="C21" s="142" t="s">
        <v>572</v>
      </c>
      <c r="D21" s="47" t="s">
        <v>13</v>
      </c>
      <c r="E21" s="46">
        <v>2</v>
      </c>
      <c r="F21" s="46" t="s">
        <v>415</v>
      </c>
      <c r="G21" s="46">
        <v>12</v>
      </c>
      <c r="H21" s="48"/>
    </row>
    <row r="22" spans="1:8" x14ac:dyDescent="0.25">
      <c r="A22" s="46">
        <v>5</v>
      </c>
      <c r="B22" s="47" t="s">
        <v>574</v>
      </c>
      <c r="C22" s="49" t="s">
        <v>573</v>
      </c>
      <c r="D22" s="47" t="s">
        <v>13</v>
      </c>
      <c r="E22" s="46">
        <v>2</v>
      </c>
      <c r="F22" s="46" t="s">
        <v>0</v>
      </c>
      <c r="G22" s="46">
        <v>12</v>
      </c>
      <c r="H22" s="48"/>
    </row>
    <row r="23" spans="1:8" x14ac:dyDescent="0.25">
      <c r="A23" s="46">
        <v>6</v>
      </c>
      <c r="B23" s="47" t="s">
        <v>416</v>
      </c>
      <c r="C23" s="49" t="s">
        <v>509</v>
      </c>
      <c r="D23" s="47" t="s">
        <v>13</v>
      </c>
      <c r="E23" s="46">
        <v>6</v>
      </c>
      <c r="F23" s="46" t="s">
        <v>0</v>
      </c>
      <c r="G23" s="46">
        <v>36</v>
      </c>
      <c r="H23" s="48"/>
    </row>
    <row r="24" spans="1:8" x14ac:dyDescent="0.25">
      <c r="A24" s="46">
        <v>7</v>
      </c>
      <c r="B24" s="47" t="s">
        <v>425</v>
      </c>
      <c r="C24" s="142" t="s">
        <v>510</v>
      </c>
      <c r="D24" s="47" t="s">
        <v>13</v>
      </c>
      <c r="E24" s="46">
        <v>20</v>
      </c>
      <c r="F24" s="46" t="s">
        <v>0</v>
      </c>
      <c r="G24" s="46">
        <v>120</v>
      </c>
      <c r="H24" s="48"/>
    </row>
    <row r="25" spans="1:8" x14ac:dyDescent="0.25">
      <c r="A25" s="46">
        <v>8</v>
      </c>
      <c r="B25" s="47" t="s">
        <v>425</v>
      </c>
      <c r="C25" s="142" t="s">
        <v>724</v>
      </c>
      <c r="D25" s="47" t="s">
        <v>13</v>
      </c>
      <c r="E25" s="46">
        <v>20</v>
      </c>
      <c r="F25" s="46" t="s">
        <v>0</v>
      </c>
      <c r="G25" s="46">
        <v>120</v>
      </c>
      <c r="H25" s="48"/>
    </row>
    <row r="26" spans="1:8" x14ac:dyDescent="0.25">
      <c r="A26" s="46">
        <v>9</v>
      </c>
      <c r="B26" s="47" t="s">
        <v>425</v>
      </c>
      <c r="C26" s="142" t="s">
        <v>511</v>
      </c>
      <c r="D26" s="47" t="s">
        <v>13</v>
      </c>
      <c r="E26" s="46">
        <v>20</v>
      </c>
      <c r="F26" s="46" t="s">
        <v>0</v>
      </c>
      <c r="G26" s="46">
        <v>120</v>
      </c>
      <c r="H26" s="48"/>
    </row>
    <row r="27" spans="1:8" x14ac:dyDescent="0.25">
      <c r="A27" s="46">
        <v>10</v>
      </c>
      <c r="B27" s="47" t="s">
        <v>417</v>
      </c>
      <c r="C27" s="142" t="s">
        <v>512</v>
      </c>
      <c r="D27" s="47" t="s">
        <v>13</v>
      </c>
      <c r="E27" s="46">
        <v>20</v>
      </c>
      <c r="F27" s="46" t="s">
        <v>0</v>
      </c>
      <c r="G27" s="46">
        <v>120</v>
      </c>
      <c r="H27" s="48"/>
    </row>
    <row r="28" spans="1:8" x14ac:dyDescent="0.25">
      <c r="A28" s="46">
        <v>11</v>
      </c>
      <c r="B28" s="47" t="s">
        <v>418</v>
      </c>
      <c r="C28" s="142" t="s">
        <v>513</v>
      </c>
      <c r="D28" s="47" t="s">
        <v>13</v>
      </c>
      <c r="E28" s="46">
        <v>1</v>
      </c>
      <c r="F28" s="46" t="s">
        <v>419</v>
      </c>
      <c r="G28" s="46">
        <v>6</v>
      </c>
      <c r="H28" s="48"/>
    </row>
    <row r="29" spans="1:8" x14ac:dyDescent="0.25">
      <c r="A29" s="46">
        <v>12</v>
      </c>
      <c r="B29" s="47" t="s">
        <v>418</v>
      </c>
      <c r="C29" s="142" t="s">
        <v>514</v>
      </c>
      <c r="D29" s="47" t="s">
        <v>13</v>
      </c>
      <c r="E29" s="46">
        <v>1</v>
      </c>
      <c r="F29" s="46" t="s">
        <v>419</v>
      </c>
      <c r="G29" s="46">
        <v>6</v>
      </c>
      <c r="H29" s="48"/>
    </row>
    <row r="30" spans="1:8" x14ac:dyDescent="0.25">
      <c r="A30" s="46">
        <v>13</v>
      </c>
      <c r="B30" s="47" t="s">
        <v>420</v>
      </c>
      <c r="C30" s="142" t="s">
        <v>515</v>
      </c>
      <c r="D30" s="47" t="s">
        <v>13</v>
      </c>
      <c r="E30" s="46">
        <v>10</v>
      </c>
      <c r="F30" s="46" t="s">
        <v>0</v>
      </c>
      <c r="G30" s="46">
        <v>60</v>
      </c>
      <c r="H30" s="48"/>
    </row>
    <row r="31" spans="1:8" x14ac:dyDescent="0.25">
      <c r="A31" s="46">
        <v>14</v>
      </c>
      <c r="B31" s="47" t="s">
        <v>421</v>
      </c>
      <c r="C31" s="142" t="s">
        <v>516</v>
      </c>
      <c r="D31" s="47" t="s">
        <v>13</v>
      </c>
      <c r="E31" s="46">
        <v>1</v>
      </c>
      <c r="F31" s="46" t="s">
        <v>415</v>
      </c>
      <c r="G31" s="46">
        <v>6</v>
      </c>
      <c r="H31" s="48"/>
    </row>
    <row r="32" spans="1:8" x14ac:dyDescent="0.25">
      <c r="A32" s="46">
        <v>15</v>
      </c>
      <c r="B32" s="47" t="s">
        <v>576</v>
      </c>
      <c r="C32" s="142" t="s">
        <v>575</v>
      </c>
      <c r="D32" s="47" t="s">
        <v>13</v>
      </c>
      <c r="E32" s="46">
        <v>1</v>
      </c>
      <c r="F32" s="46" t="s">
        <v>0</v>
      </c>
      <c r="G32" s="46">
        <v>6</v>
      </c>
      <c r="H32" s="48"/>
    </row>
    <row r="33" spans="1:8" s="152" customFormat="1" ht="32.25" customHeight="1" x14ac:dyDescent="0.25">
      <c r="A33" s="46">
        <v>16</v>
      </c>
      <c r="B33" s="47" t="s">
        <v>422</v>
      </c>
      <c r="C33" s="142" t="s">
        <v>725</v>
      </c>
      <c r="D33" s="47" t="s">
        <v>13</v>
      </c>
      <c r="E33" s="46">
        <v>1</v>
      </c>
      <c r="F33" s="46" t="s">
        <v>0</v>
      </c>
      <c r="G33" s="46">
        <v>6</v>
      </c>
      <c r="H33" s="48"/>
    </row>
    <row r="34" spans="1:8" s="152" customFormat="1" ht="24.75" customHeight="1" x14ac:dyDescent="0.25">
      <c r="A34" s="238">
        <v>17</v>
      </c>
      <c r="B34" s="247" t="s">
        <v>423</v>
      </c>
      <c r="C34" s="49" t="s">
        <v>517</v>
      </c>
      <c r="D34" s="47" t="s">
        <v>13</v>
      </c>
      <c r="E34" s="46">
        <v>7</v>
      </c>
      <c r="F34" s="67" t="s">
        <v>0</v>
      </c>
      <c r="G34" s="46">
        <v>42</v>
      </c>
      <c r="H34" s="48"/>
    </row>
    <row r="35" spans="1:8" s="152" customFormat="1" ht="22.5" customHeight="1" x14ac:dyDescent="0.25">
      <c r="A35" s="243"/>
      <c r="B35" s="248"/>
      <c r="C35" s="49" t="s">
        <v>518</v>
      </c>
      <c r="D35" s="47" t="s">
        <v>13</v>
      </c>
      <c r="E35" s="46">
        <v>7</v>
      </c>
      <c r="F35" s="67" t="s">
        <v>0</v>
      </c>
      <c r="G35" s="46">
        <v>42</v>
      </c>
      <c r="H35" s="48"/>
    </row>
    <row r="36" spans="1:8" x14ac:dyDescent="0.25">
      <c r="A36" s="237"/>
      <c r="B36" s="249"/>
      <c r="C36" s="49" t="s">
        <v>519</v>
      </c>
      <c r="D36" s="47" t="s">
        <v>13</v>
      </c>
      <c r="E36" s="46">
        <v>7</v>
      </c>
      <c r="F36" s="67" t="s">
        <v>0</v>
      </c>
      <c r="G36" s="46">
        <v>42</v>
      </c>
      <c r="H36" s="48"/>
    </row>
    <row r="37" spans="1:8" x14ac:dyDescent="0.25">
      <c r="A37" s="46">
        <v>18</v>
      </c>
      <c r="B37" s="140" t="s">
        <v>607</v>
      </c>
      <c r="C37" s="49" t="s">
        <v>606</v>
      </c>
      <c r="D37" s="47" t="s">
        <v>13</v>
      </c>
      <c r="E37" s="46">
        <v>7</v>
      </c>
      <c r="F37" s="67" t="s">
        <v>0</v>
      </c>
      <c r="G37" s="46">
        <v>42</v>
      </c>
      <c r="H37" s="48"/>
    </row>
    <row r="38" spans="1:8" x14ac:dyDescent="0.25">
      <c r="A38" s="46">
        <v>19</v>
      </c>
      <c r="B38" s="140" t="s">
        <v>578</v>
      </c>
      <c r="C38" s="49" t="s">
        <v>577</v>
      </c>
      <c r="D38" s="47" t="s">
        <v>13</v>
      </c>
      <c r="E38" s="46">
        <v>1</v>
      </c>
      <c r="F38" s="67" t="s">
        <v>419</v>
      </c>
      <c r="G38" s="46">
        <v>6</v>
      </c>
      <c r="H38" s="48"/>
    </row>
    <row r="39" spans="1:8" ht="38.25" x14ac:dyDescent="0.25">
      <c r="A39" s="46">
        <v>20</v>
      </c>
      <c r="B39" s="140" t="s">
        <v>579</v>
      </c>
      <c r="C39" s="142" t="s">
        <v>580</v>
      </c>
      <c r="D39" s="47" t="s">
        <v>13</v>
      </c>
      <c r="E39" s="46">
        <v>1</v>
      </c>
      <c r="F39" s="67" t="s">
        <v>424</v>
      </c>
      <c r="G39" s="46">
        <v>6</v>
      </c>
      <c r="H39" s="48"/>
    </row>
    <row r="40" spans="1:8" ht="38.25" x14ac:dyDescent="0.25">
      <c r="A40" s="46">
        <v>21</v>
      </c>
      <c r="B40" s="140" t="s">
        <v>726</v>
      </c>
      <c r="C40" s="61" t="s">
        <v>581</v>
      </c>
      <c r="D40" s="47" t="s">
        <v>13</v>
      </c>
      <c r="E40" s="46">
        <v>1</v>
      </c>
      <c r="F40" s="67" t="s">
        <v>424</v>
      </c>
      <c r="G40" s="46">
        <v>6</v>
      </c>
      <c r="H40" s="48"/>
    </row>
    <row r="41" spans="1:8" x14ac:dyDescent="0.25">
      <c r="A41" s="46">
        <v>22</v>
      </c>
      <c r="B41" s="62" t="s">
        <v>582</v>
      </c>
      <c r="C41" s="49" t="s">
        <v>608</v>
      </c>
      <c r="D41" s="47" t="s">
        <v>13</v>
      </c>
      <c r="E41" s="46">
        <v>8</v>
      </c>
      <c r="F41" s="67" t="s">
        <v>424</v>
      </c>
      <c r="G41" s="46">
        <v>8</v>
      </c>
      <c r="H41" s="48"/>
    </row>
    <row r="42" spans="1:8" ht="20.25" x14ac:dyDescent="0.3">
      <c r="A42" s="244" t="s">
        <v>26</v>
      </c>
      <c r="B42" s="245"/>
      <c r="C42" s="245"/>
      <c r="D42" s="245"/>
      <c r="E42" s="245"/>
      <c r="F42" s="245"/>
      <c r="G42" s="245"/>
      <c r="H42" s="246"/>
    </row>
    <row r="43" spans="1:8" s="26" customFormat="1" ht="60" x14ac:dyDescent="0.25">
      <c r="A43" s="3" t="s">
        <v>9</v>
      </c>
      <c r="B43" s="3" t="s">
        <v>8</v>
      </c>
      <c r="C43" s="6" t="s">
        <v>7</v>
      </c>
      <c r="D43" s="3" t="s">
        <v>6</v>
      </c>
      <c r="E43" s="3" t="s">
        <v>5</v>
      </c>
      <c r="F43" s="3" t="s">
        <v>4</v>
      </c>
      <c r="G43" s="6" t="s">
        <v>3</v>
      </c>
      <c r="H43" s="6" t="s">
        <v>21</v>
      </c>
    </row>
    <row r="44" spans="1:8" s="26" customFormat="1" x14ac:dyDescent="0.25">
      <c r="A44" s="122">
        <v>1</v>
      </c>
      <c r="B44" s="49" t="s">
        <v>584</v>
      </c>
      <c r="C44" s="49" t="s">
        <v>583</v>
      </c>
      <c r="D44" s="141" t="s">
        <v>13</v>
      </c>
      <c r="E44" s="141">
        <v>5</v>
      </c>
      <c r="F44" s="122" t="s">
        <v>48</v>
      </c>
      <c r="G44" s="141">
        <v>6</v>
      </c>
      <c r="H44" s="56"/>
    </row>
    <row r="45" spans="1:8" s="26" customFormat="1" x14ac:dyDescent="0.25">
      <c r="A45" s="122">
        <v>2</v>
      </c>
      <c r="B45" s="49" t="s">
        <v>44</v>
      </c>
      <c r="C45" s="49" t="s">
        <v>520</v>
      </c>
      <c r="D45" s="141" t="s">
        <v>13</v>
      </c>
      <c r="E45" s="141">
        <v>1</v>
      </c>
      <c r="F45" s="122" t="s">
        <v>0</v>
      </c>
      <c r="G45" s="141">
        <v>2</v>
      </c>
      <c r="H45" s="56"/>
    </row>
    <row r="46" spans="1:8" s="26" customFormat="1" x14ac:dyDescent="0.25">
      <c r="A46" s="122">
        <v>3</v>
      </c>
      <c r="B46" s="49" t="s">
        <v>45</v>
      </c>
      <c r="C46" s="49" t="s">
        <v>521</v>
      </c>
      <c r="D46" s="141" t="s">
        <v>13</v>
      </c>
      <c r="E46" s="141">
        <v>20</v>
      </c>
      <c r="F46" s="122" t="s">
        <v>0</v>
      </c>
      <c r="G46" s="141">
        <v>20</v>
      </c>
      <c r="H46" s="56"/>
    </row>
    <row r="47" spans="1:8" s="26" customFormat="1" x14ac:dyDescent="0.25">
      <c r="A47" s="122">
        <v>4</v>
      </c>
      <c r="B47" s="49" t="s">
        <v>586</v>
      </c>
      <c r="C47" s="49" t="s">
        <v>585</v>
      </c>
      <c r="D47" s="141" t="s">
        <v>13</v>
      </c>
      <c r="E47" s="141">
        <v>1</v>
      </c>
      <c r="F47" s="122" t="s">
        <v>0</v>
      </c>
      <c r="G47" s="141">
        <v>2</v>
      </c>
      <c r="H47" s="56"/>
    </row>
    <row r="48" spans="1:8" s="26" customFormat="1" x14ac:dyDescent="0.25">
      <c r="A48" s="122">
        <v>5</v>
      </c>
      <c r="B48" s="49" t="s">
        <v>588</v>
      </c>
      <c r="C48" s="49" t="s">
        <v>587</v>
      </c>
      <c r="D48" s="141" t="s">
        <v>13</v>
      </c>
      <c r="E48" s="141">
        <v>1</v>
      </c>
      <c r="F48" s="122" t="s">
        <v>49</v>
      </c>
      <c r="G48" s="141">
        <v>2</v>
      </c>
      <c r="H48" s="56"/>
    </row>
    <row r="49" spans="1:8" s="26" customFormat="1" x14ac:dyDescent="0.25">
      <c r="A49" s="122">
        <v>6</v>
      </c>
      <c r="B49" s="49" t="s">
        <v>46</v>
      </c>
      <c r="C49" s="49" t="s">
        <v>522</v>
      </c>
      <c r="D49" s="141" t="s">
        <v>13</v>
      </c>
      <c r="E49" s="141">
        <v>1</v>
      </c>
      <c r="F49" s="122" t="s">
        <v>49</v>
      </c>
      <c r="G49" s="141">
        <v>6</v>
      </c>
      <c r="H49" s="56"/>
    </row>
    <row r="50" spans="1:8" s="26" customFormat="1" x14ac:dyDescent="0.25">
      <c r="A50" s="122">
        <v>7</v>
      </c>
      <c r="B50" s="49" t="s">
        <v>590</v>
      </c>
      <c r="C50" s="160" t="s">
        <v>589</v>
      </c>
      <c r="D50" s="141" t="s">
        <v>13</v>
      </c>
      <c r="E50" s="141">
        <v>1</v>
      </c>
      <c r="F50" s="122" t="s">
        <v>0</v>
      </c>
      <c r="G50" s="141">
        <v>2</v>
      </c>
      <c r="H50" s="56"/>
    </row>
    <row r="51" spans="1:8" s="26" customFormat="1" x14ac:dyDescent="0.25">
      <c r="A51" s="122">
        <v>8</v>
      </c>
      <c r="B51" s="49" t="s">
        <v>591</v>
      </c>
      <c r="C51" s="49" t="s">
        <v>592</v>
      </c>
      <c r="D51" s="141" t="s">
        <v>13</v>
      </c>
      <c r="E51" s="141">
        <v>4</v>
      </c>
      <c r="F51" s="122" t="s">
        <v>0</v>
      </c>
      <c r="G51" s="141">
        <v>8</v>
      </c>
      <c r="H51" s="56"/>
    </row>
    <row r="52" spans="1:8" s="26" customFormat="1" x14ac:dyDescent="0.25">
      <c r="A52" s="122">
        <v>9</v>
      </c>
      <c r="B52" s="49" t="s">
        <v>593</v>
      </c>
      <c r="C52" s="49" t="s">
        <v>594</v>
      </c>
      <c r="D52" s="141" t="s">
        <v>13</v>
      </c>
      <c r="E52" s="141">
        <v>10</v>
      </c>
      <c r="F52" s="122" t="s">
        <v>0</v>
      </c>
      <c r="G52" s="141">
        <v>10</v>
      </c>
      <c r="H52" s="56"/>
    </row>
    <row r="53" spans="1:8" s="26" customFormat="1" x14ac:dyDescent="0.25">
      <c r="A53" s="122">
        <v>10</v>
      </c>
      <c r="B53" s="49" t="s">
        <v>596</v>
      </c>
      <c r="C53" s="49" t="s">
        <v>595</v>
      </c>
      <c r="D53" s="141" t="s">
        <v>13</v>
      </c>
      <c r="E53" s="141">
        <v>1</v>
      </c>
      <c r="F53" s="122" t="s">
        <v>0</v>
      </c>
      <c r="G53" s="141">
        <v>2</v>
      </c>
      <c r="H53" s="56"/>
    </row>
    <row r="54" spans="1:8" s="26" customFormat="1" x14ac:dyDescent="0.25">
      <c r="A54" s="122">
        <v>11</v>
      </c>
      <c r="B54" s="49" t="s">
        <v>47</v>
      </c>
      <c r="C54" s="49" t="s">
        <v>523</v>
      </c>
      <c r="D54" s="141" t="s">
        <v>13</v>
      </c>
      <c r="E54" s="141">
        <v>1</v>
      </c>
      <c r="F54" s="122" t="s">
        <v>0</v>
      </c>
      <c r="G54" s="141">
        <v>1</v>
      </c>
      <c r="H54" s="56"/>
    </row>
    <row r="55" spans="1:8" s="26" customFormat="1" x14ac:dyDescent="0.25">
      <c r="A55" s="122">
        <v>12</v>
      </c>
      <c r="B55" s="49" t="s">
        <v>524</v>
      </c>
      <c r="C55" s="49" t="s">
        <v>597</v>
      </c>
      <c r="D55" s="141" t="s">
        <v>13</v>
      </c>
      <c r="E55" s="141">
        <v>1</v>
      </c>
      <c r="F55" s="122" t="s">
        <v>0</v>
      </c>
      <c r="G55" s="141">
        <v>1</v>
      </c>
      <c r="H55" s="56"/>
    </row>
    <row r="56" spans="1:8" s="26" customFormat="1" x14ac:dyDescent="0.25">
      <c r="A56" s="122">
        <v>13</v>
      </c>
      <c r="B56" s="49" t="s">
        <v>599</v>
      </c>
      <c r="C56" s="49" t="s">
        <v>598</v>
      </c>
      <c r="D56" s="141" t="s">
        <v>13</v>
      </c>
      <c r="E56" s="141">
        <v>1</v>
      </c>
      <c r="F56" s="122" t="s">
        <v>0</v>
      </c>
      <c r="G56" s="141">
        <v>1</v>
      </c>
      <c r="H56" s="56"/>
    </row>
    <row r="57" spans="1:8" s="26" customFormat="1" x14ac:dyDescent="0.25">
      <c r="A57" s="122">
        <v>14</v>
      </c>
      <c r="B57" s="49" t="s">
        <v>601</v>
      </c>
      <c r="C57" s="49" t="s">
        <v>600</v>
      </c>
      <c r="D57" s="141" t="s">
        <v>13</v>
      </c>
      <c r="E57" s="141">
        <v>20</v>
      </c>
      <c r="F57" s="122" t="s">
        <v>0</v>
      </c>
      <c r="G57" s="141">
        <v>20</v>
      </c>
      <c r="H57" s="43"/>
    </row>
    <row r="58" spans="1:8" x14ac:dyDescent="0.25">
      <c r="A58" s="122">
        <v>15</v>
      </c>
      <c r="B58" s="49" t="s">
        <v>603</v>
      </c>
      <c r="C58" s="49" t="s">
        <v>602</v>
      </c>
      <c r="D58" s="141" t="s">
        <v>13</v>
      </c>
      <c r="E58" s="141">
        <v>2</v>
      </c>
      <c r="F58" s="122" t="s">
        <v>0</v>
      </c>
      <c r="G58" s="141">
        <v>20</v>
      </c>
      <c r="H58" s="43"/>
    </row>
    <row r="59" spans="1:8" ht="20.25" x14ac:dyDescent="0.25">
      <c r="A59" s="239" t="s">
        <v>10</v>
      </c>
      <c r="B59" s="240"/>
      <c r="C59" s="240"/>
      <c r="D59" s="210"/>
      <c r="E59" s="210"/>
      <c r="F59" s="210"/>
      <c r="G59" s="210"/>
      <c r="H59" s="240"/>
    </row>
    <row r="60" spans="1:8" ht="60" x14ac:dyDescent="0.25">
      <c r="A60" s="7" t="s">
        <v>9</v>
      </c>
      <c r="B60" s="6" t="s">
        <v>8</v>
      </c>
      <c r="C60" s="6" t="s">
        <v>7</v>
      </c>
      <c r="D60" s="6" t="s">
        <v>6</v>
      </c>
      <c r="E60" s="6" t="s">
        <v>5</v>
      </c>
      <c r="F60" s="6" t="s">
        <v>4</v>
      </c>
      <c r="G60" s="6" t="s">
        <v>3</v>
      </c>
      <c r="H60" s="6" t="s">
        <v>21</v>
      </c>
    </row>
    <row r="61" spans="1:8" ht="255" x14ac:dyDescent="0.25">
      <c r="A61" s="122">
        <v>1</v>
      </c>
      <c r="B61" s="142" t="s">
        <v>79</v>
      </c>
      <c r="C61" s="45" t="s">
        <v>130</v>
      </c>
      <c r="D61" s="141" t="s">
        <v>1</v>
      </c>
      <c r="E61" s="143">
        <v>1</v>
      </c>
      <c r="F61" s="143" t="s">
        <v>0</v>
      </c>
      <c r="G61" s="141">
        <v>2</v>
      </c>
      <c r="H61" s="43"/>
    </row>
    <row r="62" spans="1:8" ht="409.5" x14ac:dyDescent="0.25">
      <c r="A62" s="122">
        <v>2</v>
      </c>
      <c r="B62" s="13" t="s">
        <v>80</v>
      </c>
      <c r="C62" s="45" t="s">
        <v>131</v>
      </c>
      <c r="D62" s="141" t="s">
        <v>1</v>
      </c>
      <c r="E62" s="141">
        <v>1</v>
      </c>
      <c r="F62" s="141" t="s">
        <v>0</v>
      </c>
      <c r="G62" s="141">
        <v>2</v>
      </c>
      <c r="H62" s="43"/>
    </row>
  </sheetData>
  <mergeCells count="33">
    <mergeCell ref="A34:A36"/>
    <mergeCell ref="B34:B36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C9:H9"/>
    <mergeCell ref="A10:B10"/>
    <mergeCell ref="C10:D10"/>
    <mergeCell ref="E10:F10"/>
    <mergeCell ref="G10:H10"/>
    <mergeCell ref="A8:B8"/>
    <mergeCell ref="C8:H8"/>
    <mergeCell ref="A59:H59"/>
    <mergeCell ref="A42:H42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9:B9"/>
  </mergeCells>
  <pageMargins left="0.7" right="0.7" top="0.75" bottom="0.75" header="0" footer="0"/>
  <pageSetup paperSize="9" scale="6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zoomScale="87" zoomScaleNormal="87" workbookViewId="0">
      <selection activeCell="A122" sqref="A122"/>
    </sheetView>
  </sheetViews>
  <sheetFormatPr defaultColWidth="14.42578125" defaultRowHeight="15" x14ac:dyDescent="0.25"/>
  <cols>
    <col min="1" max="1" width="5.140625" style="1" customWidth="1"/>
    <col min="2" max="2" width="32.28515625" style="1" customWidth="1"/>
    <col min="3" max="3" width="29.5703125" style="1" customWidth="1"/>
    <col min="4" max="4" width="11" style="1" customWidth="1"/>
    <col min="5" max="5" width="22.1406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ht="20.25" x14ac:dyDescent="0.3">
      <c r="A1" s="219" t="s">
        <v>71</v>
      </c>
      <c r="B1" s="219"/>
      <c r="C1" s="219"/>
      <c r="D1" s="219"/>
      <c r="E1" s="219"/>
      <c r="F1" s="219"/>
      <c r="G1" s="219"/>
    </row>
    <row r="2" spans="1:8" ht="45" customHeight="1" x14ac:dyDescent="0.3">
      <c r="A2" s="220" t="s">
        <v>445</v>
      </c>
      <c r="B2" s="220"/>
      <c r="C2" s="220"/>
      <c r="D2" s="220"/>
      <c r="E2" s="220"/>
      <c r="F2" s="220"/>
      <c r="G2" s="220"/>
      <c r="H2" s="36"/>
    </row>
    <row r="3" spans="1:8" ht="20.25" customHeight="1" x14ac:dyDescent="0.3">
      <c r="A3" s="219" t="s">
        <v>839</v>
      </c>
      <c r="B3" s="219"/>
      <c r="C3" s="219"/>
      <c r="D3" s="219"/>
      <c r="E3" s="219"/>
      <c r="F3" s="219"/>
      <c r="G3" s="219"/>
      <c r="H3" s="37"/>
    </row>
    <row r="4" spans="1:8" ht="37.5" customHeight="1" x14ac:dyDescent="0.3">
      <c r="A4" s="252" t="s">
        <v>442</v>
      </c>
      <c r="B4" s="252"/>
      <c r="C4" s="252"/>
      <c r="D4" s="252"/>
      <c r="E4" s="252"/>
      <c r="F4" s="252"/>
      <c r="G4" s="252"/>
      <c r="H4" s="36"/>
    </row>
    <row r="5" spans="1:8" ht="20.25" customHeight="1" x14ac:dyDescent="0.25">
      <c r="A5" s="239" t="s">
        <v>27</v>
      </c>
      <c r="B5" s="251"/>
      <c r="C5" s="251"/>
      <c r="D5" s="251"/>
      <c r="E5" s="251"/>
      <c r="F5" s="251"/>
      <c r="G5" s="251"/>
      <c r="H5" s="38"/>
    </row>
    <row r="6" spans="1:8" ht="59.25" customHeight="1" x14ac:dyDescent="0.25">
      <c r="A6" s="177"/>
      <c r="B6" s="250" t="s">
        <v>727</v>
      </c>
      <c r="C6" s="250"/>
      <c r="D6" s="250"/>
      <c r="E6" s="250"/>
      <c r="F6" s="250"/>
      <c r="G6" s="250"/>
    </row>
    <row r="7" spans="1:8" ht="80.25" customHeight="1" x14ac:dyDescent="0.25">
      <c r="A7" s="6" t="s">
        <v>9</v>
      </c>
      <c r="B7" s="6" t="s">
        <v>8</v>
      </c>
      <c r="C7" s="6" t="s">
        <v>7</v>
      </c>
      <c r="D7" s="6" t="s">
        <v>6</v>
      </c>
      <c r="E7" s="6" t="s">
        <v>5</v>
      </c>
      <c r="F7" s="6" t="s">
        <v>4</v>
      </c>
      <c r="G7" s="6" t="s">
        <v>28</v>
      </c>
    </row>
    <row r="8" spans="1:8" ht="25.5" x14ac:dyDescent="0.25">
      <c r="A8" s="9">
        <v>1</v>
      </c>
      <c r="B8" s="187" t="s">
        <v>728</v>
      </c>
      <c r="C8" s="45" t="s">
        <v>729</v>
      </c>
      <c r="D8" s="45"/>
      <c r="E8" s="46">
        <v>1</v>
      </c>
      <c r="F8" s="46" t="s">
        <v>0</v>
      </c>
      <c r="G8" s="45" t="s">
        <v>730</v>
      </c>
    </row>
    <row r="9" spans="1:8" ht="25.5" x14ac:dyDescent="0.25">
      <c r="A9" s="9">
        <v>2</v>
      </c>
      <c r="B9" s="187" t="s">
        <v>731</v>
      </c>
      <c r="C9" s="45" t="s">
        <v>729</v>
      </c>
      <c r="D9" s="45"/>
      <c r="E9" s="45" t="s">
        <v>732</v>
      </c>
      <c r="F9" s="46" t="s">
        <v>0</v>
      </c>
      <c r="G9" s="45"/>
    </row>
    <row r="10" spans="1:8" ht="25.5" x14ac:dyDescent="0.25">
      <c r="A10" s="9">
        <v>3</v>
      </c>
      <c r="B10" s="187" t="s">
        <v>733</v>
      </c>
      <c r="C10" s="45" t="s">
        <v>729</v>
      </c>
      <c r="D10" s="45"/>
      <c r="E10" s="45" t="s">
        <v>732</v>
      </c>
      <c r="F10" s="46" t="s">
        <v>0</v>
      </c>
      <c r="G10" s="45"/>
    </row>
    <row r="11" spans="1:8" ht="25.5" x14ac:dyDescent="0.25">
      <c r="A11" s="9">
        <v>4</v>
      </c>
      <c r="B11" s="187" t="s">
        <v>734</v>
      </c>
      <c r="C11" s="45" t="s">
        <v>729</v>
      </c>
      <c r="D11" s="45"/>
      <c r="E11" s="45" t="s">
        <v>732</v>
      </c>
      <c r="F11" s="46" t="s">
        <v>0</v>
      </c>
      <c r="G11" s="45"/>
    </row>
    <row r="12" spans="1:8" ht="25.5" x14ac:dyDescent="0.25">
      <c r="A12" s="9">
        <v>5</v>
      </c>
      <c r="B12" s="187" t="s">
        <v>735</v>
      </c>
      <c r="C12" s="45" t="s">
        <v>729</v>
      </c>
      <c r="D12" s="45"/>
      <c r="E12" s="45" t="s">
        <v>732</v>
      </c>
      <c r="F12" s="46" t="s">
        <v>0</v>
      </c>
      <c r="G12" s="45"/>
    </row>
    <row r="13" spans="1:8" ht="25.5" x14ac:dyDescent="0.25">
      <c r="A13" s="9">
        <v>6</v>
      </c>
      <c r="B13" s="187" t="s">
        <v>736</v>
      </c>
      <c r="C13" s="45" t="s">
        <v>729</v>
      </c>
      <c r="D13" s="45"/>
      <c r="E13" s="45" t="s">
        <v>732</v>
      </c>
      <c r="F13" s="46" t="s">
        <v>0</v>
      </c>
      <c r="G13" s="45"/>
    </row>
    <row r="14" spans="1:8" ht="25.5" x14ac:dyDescent="0.25">
      <c r="A14" s="9">
        <v>7</v>
      </c>
      <c r="B14" s="187" t="s">
        <v>737</v>
      </c>
      <c r="C14" s="45" t="s">
        <v>729</v>
      </c>
      <c r="D14" s="45"/>
      <c r="E14" s="45" t="s">
        <v>732</v>
      </c>
      <c r="F14" s="46" t="s">
        <v>0</v>
      </c>
      <c r="G14" s="45"/>
    </row>
    <row r="15" spans="1:8" ht="25.5" x14ac:dyDescent="0.25">
      <c r="A15" s="9">
        <v>8</v>
      </c>
      <c r="B15" s="187" t="s">
        <v>738</v>
      </c>
      <c r="C15" s="45" t="s">
        <v>729</v>
      </c>
      <c r="D15" s="45"/>
      <c r="E15" s="45" t="s">
        <v>732</v>
      </c>
      <c r="F15" s="46" t="s">
        <v>0</v>
      </c>
      <c r="G15" s="45"/>
    </row>
    <row r="16" spans="1:8" ht="30" x14ac:dyDescent="0.25">
      <c r="A16" s="9">
        <v>9</v>
      </c>
      <c r="B16" s="187" t="s">
        <v>739</v>
      </c>
      <c r="C16" s="45" t="s">
        <v>729</v>
      </c>
      <c r="D16" s="45"/>
      <c r="E16" s="45" t="s">
        <v>732</v>
      </c>
      <c r="F16" s="46" t="s">
        <v>0</v>
      </c>
      <c r="G16" s="45"/>
    </row>
    <row r="17" spans="1:7" ht="25.5" x14ac:dyDescent="0.25">
      <c r="A17" s="9">
        <v>10</v>
      </c>
      <c r="B17" s="187" t="s">
        <v>740</v>
      </c>
      <c r="C17" s="45" t="s">
        <v>729</v>
      </c>
      <c r="D17" s="45"/>
      <c r="E17" s="45" t="s">
        <v>732</v>
      </c>
      <c r="F17" s="46" t="s">
        <v>0</v>
      </c>
      <c r="G17" s="45"/>
    </row>
    <row r="18" spans="1:7" ht="25.5" x14ac:dyDescent="0.25">
      <c r="A18" s="9">
        <v>11</v>
      </c>
      <c r="B18" s="187" t="s">
        <v>741</v>
      </c>
      <c r="C18" s="45" t="s">
        <v>729</v>
      </c>
      <c r="D18" s="45"/>
      <c r="E18" s="45" t="s">
        <v>732</v>
      </c>
      <c r="F18" s="46" t="s">
        <v>0</v>
      </c>
      <c r="G18" s="45"/>
    </row>
    <row r="19" spans="1:7" ht="25.5" x14ac:dyDescent="0.25">
      <c r="A19" s="9">
        <v>12</v>
      </c>
      <c r="B19" s="187" t="s">
        <v>742</v>
      </c>
      <c r="C19" s="45" t="s">
        <v>729</v>
      </c>
      <c r="D19" s="45"/>
      <c r="E19" s="45" t="s">
        <v>732</v>
      </c>
      <c r="F19" s="46" t="s">
        <v>0</v>
      </c>
      <c r="G19" s="45"/>
    </row>
    <row r="20" spans="1:7" ht="25.5" x14ac:dyDescent="0.25">
      <c r="A20" s="9">
        <v>13</v>
      </c>
      <c r="B20" s="187" t="s">
        <v>743</v>
      </c>
      <c r="C20" s="45" t="s">
        <v>729</v>
      </c>
      <c r="D20" s="45"/>
      <c r="E20" s="45" t="s">
        <v>732</v>
      </c>
      <c r="F20" s="46" t="s">
        <v>0</v>
      </c>
      <c r="G20" s="45"/>
    </row>
    <row r="21" spans="1:7" ht="25.5" x14ac:dyDescent="0.25">
      <c r="A21" s="9">
        <v>14</v>
      </c>
      <c r="B21" s="45" t="s">
        <v>102</v>
      </c>
      <c r="C21" s="45" t="s">
        <v>729</v>
      </c>
      <c r="D21" s="45"/>
      <c r="E21" s="45" t="s">
        <v>732</v>
      </c>
      <c r="F21" s="46" t="s">
        <v>0</v>
      </c>
      <c r="G21" s="45"/>
    </row>
    <row r="22" spans="1:7" ht="25.5" x14ac:dyDescent="0.25">
      <c r="A22" s="9">
        <v>15</v>
      </c>
      <c r="B22" s="45" t="s">
        <v>744</v>
      </c>
      <c r="C22" s="45" t="s">
        <v>729</v>
      </c>
      <c r="D22" s="45"/>
      <c r="E22" s="45" t="s">
        <v>732</v>
      </c>
      <c r="F22" s="46" t="s">
        <v>0</v>
      </c>
      <c r="G22" s="45"/>
    </row>
    <row r="23" spans="1:7" ht="25.5" x14ac:dyDescent="0.25">
      <c r="A23" s="9">
        <v>16</v>
      </c>
      <c r="B23" s="45" t="s">
        <v>745</v>
      </c>
      <c r="C23" s="45" t="s">
        <v>729</v>
      </c>
      <c r="D23" s="45"/>
      <c r="E23" s="45" t="s">
        <v>732</v>
      </c>
      <c r="F23" s="46" t="s">
        <v>0</v>
      </c>
      <c r="G23" s="45"/>
    </row>
    <row r="24" spans="1:7" ht="63.75" x14ac:dyDescent="0.25">
      <c r="A24" s="9">
        <v>17</v>
      </c>
      <c r="B24" s="45" t="s">
        <v>746</v>
      </c>
      <c r="C24" s="45" t="s">
        <v>729</v>
      </c>
      <c r="D24" s="45"/>
      <c r="E24" s="45" t="s">
        <v>732</v>
      </c>
      <c r="F24" s="46" t="s">
        <v>0</v>
      </c>
      <c r="G24" s="45"/>
    </row>
    <row r="25" spans="1:7" ht="25.5" x14ac:dyDescent="0.25">
      <c r="A25" s="9">
        <v>18</v>
      </c>
      <c r="B25" s="187" t="s">
        <v>747</v>
      </c>
      <c r="C25" s="45" t="s">
        <v>729</v>
      </c>
      <c r="D25" s="45"/>
      <c r="E25" s="45" t="s">
        <v>732</v>
      </c>
      <c r="F25" s="46" t="s">
        <v>0</v>
      </c>
      <c r="G25" s="45"/>
    </row>
    <row r="26" spans="1:7" ht="25.5" x14ac:dyDescent="0.25">
      <c r="A26" s="9">
        <v>19</v>
      </c>
      <c r="B26" s="187" t="s">
        <v>748</v>
      </c>
      <c r="C26" s="45" t="s">
        <v>729</v>
      </c>
      <c r="D26" s="45"/>
      <c r="E26" s="45" t="s">
        <v>732</v>
      </c>
      <c r="F26" s="46" t="s">
        <v>0</v>
      </c>
      <c r="G26" s="45"/>
    </row>
    <row r="27" spans="1:7" ht="25.5" x14ac:dyDescent="0.25">
      <c r="A27" s="9">
        <v>20</v>
      </c>
      <c r="B27" s="187" t="s">
        <v>749</v>
      </c>
      <c r="C27" s="45" t="s">
        <v>729</v>
      </c>
      <c r="D27" s="45"/>
      <c r="E27" s="45" t="s">
        <v>732</v>
      </c>
      <c r="F27" s="46" t="s">
        <v>0</v>
      </c>
      <c r="G27" s="45"/>
    </row>
    <row r="28" spans="1:7" ht="25.5" x14ac:dyDescent="0.25">
      <c r="A28" s="9">
        <v>21</v>
      </c>
      <c r="B28" s="187" t="s">
        <v>750</v>
      </c>
      <c r="C28" s="45" t="s">
        <v>729</v>
      </c>
      <c r="D28" s="45"/>
      <c r="E28" s="45" t="s">
        <v>732</v>
      </c>
      <c r="F28" s="46" t="s">
        <v>0</v>
      </c>
      <c r="G28" s="45"/>
    </row>
    <row r="29" spans="1:7" ht="25.5" x14ac:dyDescent="0.25">
      <c r="A29" s="9">
        <v>22</v>
      </c>
      <c r="B29" s="187" t="s">
        <v>751</v>
      </c>
      <c r="C29" s="45" t="s">
        <v>729</v>
      </c>
      <c r="D29" s="45"/>
      <c r="E29" s="45" t="s">
        <v>732</v>
      </c>
      <c r="F29" s="46" t="s">
        <v>0</v>
      </c>
      <c r="G29" s="45"/>
    </row>
    <row r="30" spans="1:7" ht="25.5" x14ac:dyDescent="0.25">
      <c r="A30" s="9">
        <v>23</v>
      </c>
      <c r="B30" s="187" t="s">
        <v>752</v>
      </c>
      <c r="C30" s="45" t="s">
        <v>729</v>
      </c>
      <c r="D30" s="45"/>
      <c r="E30" s="45" t="s">
        <v>732</v>
      </c>
      <c r="F30" s="46" t="s">
        <v>0</v>
      </c>
      <c r="G30" s="45"/>
    </row>
    <row r="31" spans="1:7" ht="25.5" x14ac:dyDescent="0.25">
      <c r="A31" s="9">
        <v>24</v>
      </c>
      <c r="B31" s="187" t="s">
        <v>753</v>
      </c>
      <c r="C31" s="45" t="s">
        <v>729</v>
      </c>
      <c r="D31" s="45"/>
      <c r="E31" s="45" t="s">
        <v>732</v>
      </c>
      <c r="F31" s="46" t="s">
        <v>0</v>
      </c>
      <c r="G31" s="45"/>
    </row>
    <row r="32" spans="1:7" ht="25.5" x14ac:dyDescent="0.25">
      <c r="A32" s="9">
        <v>25</v>
      </c>
      <c r="B32" s="187" t="s">
        <v>754</v>
      </c>
      <c r="C32" s="45" t="s">
        <v>729</v>
      </c>
      <c r="D32" s="45"/>
      <c r="E32" s="45" t="s">
        <v>732</v>
      </c>
      <c r="F32" s="46" t="s">
        <v>0</v>
      </c>
      <c r="G32" s="45"/>
    </row>
    <row r="33" spans="1:7" ht="25.5" x14ac:dyDescent="0.25">
      <c r="A33" s="9">
        <v>26</v>
      </c>
      <c r="B33" s="187" t="s">
        <v>755</v>
      </c>
      <c r="C33" s="45" t="s">
        <v>729</v>
      </c>
      <c r="D33" s="45"/>
      <c r="E33" s="45" t="s">
        <v>732</v>
      </c>
      <c r="F33" s="46" t="s">
        <v>0</v>
      </c>
      <c r="G33" s="45"/>
    </row>
    <row r="34" spans="1:7" ht="25.5" x14ac:dyDescent="0.25">
      <c r="A34" s="9">
        <v>27</v>
      </c>
      <c r="B34" s="187" t="s">
        <v>756</v>
      </c>
      <c r="C34" s="45" t="s">
        <v>729</v>
      </c>
      <c r="D34" s="45"/>
      <c r="E34" s="45" t="s">
        <v>732</v>
      </c>
      <c r="F34" s="46" t="s">
        <v>0</v>
      </c>
      <c r="G34" s="45"/>
    </row>
    <row r="35" spans="1:7" ht="25.5" x14ac:dyDescent="0.25">
      <c r="A35" s="9">
        <v>28</v>
      </c>
      <c r="B35" s="187" t="s">
        <v>757</v>
      </c>
      <c r="C35" s="45" t="s">
        <v>729</v>
      </c>
      <c r="D35" s="45"/>
      <c r="E35" s="45" t="s">
        <v>732</v>
      </c>
      <c r="F35" s="46" t="s">
        <v>0</v>
      </c>
      <c r="G35" s="45"/>
    </row>
    <row r="36" spans="1:7" ht="25.5" x14ac:dyDescent="0.25">
      <c r="A36" s="9">
        <v>29</v>
      </c>
      <c r="B36" s="187" t="s">
        <v>758</v>
      </c>
      <c r="C36" s="45" t="s">
        <v>729</v>
      </c>
      <c r="D36" s="45"/>
      <c r="E36" s="45" t="s">
        <v>732</v>
      </c>
      <c r="F36" s="46" t="s">
        <v>0</v>
      </c>
      <c r="G36" s="45"/>
    </row>
    <row r="37" spans="1:7" ht="30" x14ac:dyDescent="0.25">
      <c r="A37" s="9">
        <v>30</v>
      </c>
      <c r="B37" s="187" t="s">
        <v>759</v>
      </c>
      <c r="C37" s="45" t="s">
        <v>729</v>
      </c>
      <c r="D37" s="45"/>
      <c r="E37" s="45" t="s">
        <v>732</v>
      </c>
      <c r="F37" s="46" t="s">
        <v>0</v>
      </c>
      <c r="G37" s="45"/>
    </row>
    <row r="38" spans="1:7" ht="25.5" x14ac:dyDescent="0.25">
      <c r="A38" s="9">
        <v>31</v>
      </c>
      <c r="B38" s="187" t="s">
        <v>760</v>
      </c>
      <c r="C38" s="45" t="s">
        <v>729</v>
      </c>
      <c r="D38" s="45"/>
      <c r="E38" s="45" t="s">
        <v>732</v>
      </c>
      <c r="F38" s="46" t="s">
        <v>0</v>
      </c>
      <c r="G38" s="45"/>
    </row>
    <row r="39" spans="1:7" ht="25.5" x14ac:dyDescent="0.25">
      <c r="A39" s="9">
        <v>32</v>
      </c>
      <c r="B39" s="187" t="s">
        <v>761</v>
      </c>
      <c r="C39" s="45" t="s">
        <v>729</v>
      </c>
      <c r="D39" s="45"/>
      <c r="E39" s="45" t="s">
        <v>732</v>
      </c>
      <c r="F39" s="46" t="s">
        <v>0</v>
      </c>
      <c r="G39" s="45"/>
    </row>
    <row r="40" spans="1:7" ht="25.5" x14ac:dyDescent="0.25">
      <c r="A40" s="9">
        <v>33</v>
      </c>
      <c r="B40" s="187" t="s">
        <v>762</v>
      </c>
      <c r="C40" s="45" t="s">
        <v>729</v>
      </c>
      <c r="D40" s="45"/>
      <c r="E40" s="45" t="s">
        <v>732</v>
      </c>
      <c r="F40" s="46" t="s">
        <v>0</v>
      </c>
      <c r="G40" s="45"/>
    </row>
    <row r="41" spans="1:7" ht="25.5" x14ac:dyDescent="0.25">
      <c r="A41" s="9">
        <v>34</v>
      </c>
      <c r="B41" s="187" t="s">
        <v>763</v>
      </c>
      <c r="C41" s="45" t="s">
        <v>729</v>
      </c>
      <c r="D41" s="45"/>
      <c r="E41" s="45" t="s">
        <v>732</v>
      </c>
      <c r="F41" s="46" t="s">
        <v>0</v>
      </c>
      <c r="G41" s="45"/>
    </row>
    <row r="42" spans="1:7" ht="25.5" x14ac:dyDescent="0.25">
      <c r="A42" s="9">
        <v>35</v>
      </c>
      <c r="B42" s="187" t="s">
        <v>764</v>
      </c>
      <c r="C42" s="45" t="s">
        <v>729</v>
      </c>
      <c r="D42" s="45"/>
      <c r="E42" s="45" t="s">
        <v>732</v>
      </c>
      <c r="F42" s="46" t="s">
        <v>0</v>
      </c>
      <c r="G42" s="45"/>
    </row>
    <row r="43" spans="1:7" ht="30" x14ac:dyDescent="0.25">
      <c r="A43" s="9">
        <v>36</v>
      </c>
      <c r="B43" s="187" t="s">
        <v>765</v>
      </c>
      <c r="C43" s="45" t="s">
        <v>729</v>
      </c>
      <c r="D43" s="45"/>
      <c r="E43" s="45" t="s">
        <v>732</v>
      </c>
      <c r="F43" s="46" t="s">
        <v>0</v>
      </c>
      <c r="G43" s="45"/>
    </row>
    <row r="44" spans="1:7" ht="25.5" x14ac:dyDescent="0.25">
      <c r="A44" s="9">
        <v>37</v>
      </c>
      <c r="B44" s="187" t="s">
        <v>766</v>
      </c>
      <c r="C44" s="45" t="s">
        <v>729</v>
      </c>
      <c r="D44" s="45"/>
      <c r="E44" s="45" t="s">
        <v>732</v>
      </c>
      <c r="F44" s="46" t="s">
        <v>0</v>
      </c>
      <c r="G44" s="45"/>
    </row>
    <row r="45" spans="1:7" ht="25.5" x14ac:dyDescent="0.25">
      <c r="A45" s="9">
        <v>38</v>
      </c>
      <c r="B45" s="187" t="s">
        <v>767</v>
      </c>
      <c r="C45" s="45" t="s">
        <v>729</v>
      </c>
      <c r="D45" s="45"/>
      <c r="E45" s="45" t="s">
        <v>732</v>
      </c>
      <c r="F45" s="46" t="s">
        <v>0</v>
      </c>
      <c r="G45" s="45"/>
    </row>
    <row r="46" spans="1:7" ht="25.5" x14ac:dyDescent="0.25">
      <c r="A46" s="9">
        <v>39</v>
      </c>
      <c r="B46" s="187" t="s">
        <v>768</v>
      </c>
      <c r="C46" s="45" t="s">
        <v>729</v>
      </c>
      <c r="D46" s="45"/>
      <c r="E46" s="45" t="s">
        <v>732</v>
      </c>
      <c r="F46" s="46" t="s">
        <v>0</v>
      </c>
      <c r="G46" s="45"/>
    </row>
    <row r="47" spans="1:7" ht="25.5" x14ac:dyDescent="0.25">
      <c r="A47" s="9">
        <v>40</v>
      </c>
      <c r="B47" s="187" t="s">
        <v>769</v>
      </c>
      <c r="C47" s="45" t="s">
        <v>729</v>
      </c>
      <c r="D47" s="45"/>
      <c r="E47" s="45" t="s">
        <v>732</v>
      </c>
      <c r="F47" s="46" t="s">
        <v>0</v>
      </c>
      <c r="G47" s="45"/>
    </row>
    <row r="48" spans="1:7" ht="25.5" x14ac:dyDescent="0.25">
      <c r="A48" s="9">
        <v>41</v>
      </c>
      <c r="B48" s="187" t="s">
        <v>770</v>
      </c>
      <c r="C48" s="45" t="s">
        <v>729</v>
      </c>
      <c r="D48" s="45"/>
      <c r="E48" s="45" t="s">
        <v>732</v>
      </c>
      <c r="F48" s="46" t="s">
        <v>0</v>
      </c>
      <c r="G48" s="45"/>
    </row>
    <row r="49" spans="1:7" ht="25.5" x14ac:dyDescent="0.25">
      <c r="A49" s="9">
        <v>42</v>
      </c>
      <c r="B49" s="187" t="s">
        <v>771</v>
      </c>
      <c r="C49" s="45" t="s">
        <v>729</v>
      </c>
      <c r="D49" s="45"/>
      <c r="E49" s="45" t="s">
        <v>732</v>
      </c>
      <c r="F49" s="46" t="s">
        <v>0</v>
      </c>
      <c r="G49" s="45"/>
    </row>
    <row r="50" spans="1:7" ht="25.5" x14ac:dyDescent="0.25">
      <c r="A50" s="9">
        <v>43</v>
      </c>
      <c r="B50" s="187" t="s">
        <v>772</v>
      </c>
      <c r="C50" s="45" t="s">
        <v>729</v>
      </c>
      <c r="D50" s="45"/>
      <c r="E50" s="45" t="s">
        <v>732</v>
      </c>
      <c r="F50" s="46" t="s">
        <v>0</v>
      </c>
      <c r="G50" s="45"/>
    </row>
    <row r="51" spans="1:7" ht="25.5" x14ac:dyDescent="0.25">
      <c r="A51" s="9">
        <v>44</v>
      </c>
      <c r="B51" s="187" t="s">
        <v>773</v>
      </c>
      <c r="C51" s="45" t="s">
        <v>729</v>
      </c>
      <c r="D51" s="45"/>
      <c r="E51" s="45" t="s">
        <v>732</v>
      </c>
      <c r="F51" s="46" t="s">
        <v>0</v>
      </c>
      <c r="G51" s="45"/>
    </row>
    <row r="52" spans="1:7" ht="25.5" x14ac:dyDescent="0.25">
      <c r="A52" s="9">
        <v>45</v>
      </c>
      <c r="B52" s="187" t="s">
        <v>774</v>
      </c>
      <c r="C52" s="45" t="s">
        <v>729</v>
      </c>
      <c r="D52" s="45"/>
      <c r="E52" s="45" t="s">
        <v>732</v>
      </c>
      <c r="F52" s="46" t="s">
        <v>0</v>
      </c>
      <c r="G52" s="45"/>
    </row>
    <row r="53" spans="1:7" ht="25.5" x14ac:dyDescent="0.25">
      <c r="A53" s="9">
        <v>46</v>
      </c>
      <c r="B53" s="187" t="s">
        <v>775</v>
      </c>
      <c r="C53" s="45" t="s">
        <v>729</v>
      </c>
      <c r="D53" s="45"/>
      <c r="E53" s="45" t="s">
        <v>732</v>
      </c>
      <c r="F53" s="46" t="s">
        <v>0</v>
      </c>
      <c r="G53" s="45"/>
    </row>
    <row r="54" spans="1:7" ht="25.5" x14ac:dyDescent="0.25">
      <c r="A54" s="9">
        <v>47</v>
      </c>
      <c r="B54" s="187" t="s">
        <v>776</v>
      </c>
      <c r="C54" s="45" t="s">
        <v>729</v>
      </c>
      <c r="D54" s="45"/>
      <c r="E54" s="45" t="s">
        <v>732</v>
      </c>
      <c r="F54" s="46" t="s">
        <v>0</v>
      </c>
      <c r="G54" s="45"/>
    </row>
    <row r="55" spans="1:7" ht="30" x14ac:dyDescent="0.25">
      <c r="A55" s="9">
        <v>48</v>
      </c>
      <c r="B55" s="187" t="s">
        <v>777</v>
      </c>
      <c r="C55" s="45" t="s">
        <v>729</v>
      </c>
      <c r="D55" s="45"/>
      <c r="E55" s="45" t="s">
        <v>732</v>
      </c>
      <c r="F55" s="46" t="s">
        <v>0</v>
      </c>
      <c r="G55" s="45"/>
    </row>
    <row r="56" spans="1:7" ht="30" x14ac:dyDescent="0.25">
      <c r="A56" s="9">
        <v>49</v>
      </c>
      <c r="B56" s="187" t="s">
        <v>778</v>
      </c>
      <c r="C56" s="45" t="s">
        <v>729</v>
      </c>
      <c r="D56" s="45"/>
      <c r="E56" s="45" t="s">
        <v>732</v>
      </c>
      <c r="F56" s="46" t="s">
        <v>0</v>
      </c>
      <c r="G56" s="45"/>
    </row>
    <row r="57" spans="1:7" ht="51" x14ac:dyDescent="0.25">
      <c r="A57" s="9">
        <v>50</v>
      </c>
      <c r="B57" s="45" t="s">
        <v>119</v>
      </c>
      <c r="C57" s="45" t="s">
        <v>729</v>
      </c>
      <c r="D57" s="45"/>
      <c r="E57" s="45" t="s">
        <v>732</v>
      </c>
      <c r="F57" s="46" t="s">
        <v>0</v>
      </c>
      <c r="G57" s="45"/>
    </row>
    <row r="58" spans="1:7" ht="25.5" x14ac:dyDescent="0.25">
      <c r="A58" s="9">
        <v>51</v>
      </c>
      <c r="B58" s="187" t="s">
        <v>779</v>
      </c>
      <c r="C58" s="45" t="s">
        <v>729</v>
      </c>
      <c r="D58" s="45"/>
      <c r="E58" s="45" t="s">
        <v>732</v>
      </c>
      <c r="F58" s="46" t="s">
        <v>0</v>
      </c>
      <c r="G58" s="45"/>
    </row>
    <row r="59" spans="1:7" ht="30" x14ac:dyDescent="0.25">
      <c r="A59" s="9">
        <v>52</v>
      </c>
      <c r="B59" s="187" t="s">
        <v>780</v>
      </c>
      <c r="C59" s="45" t="s">
        <v>729</v>
      </c>
      <c r="D59" s="45"/>
      <c r="E59" s="45" t="s">
        <v>732</v>
      </c>
      <c r="F59" s="46" t="s">
        <v>0</v>
      </c>
      <c r="G59" s="45"/>
    </row>
    <row r="60" spans="1:7" ht="30" x14ac:dyDescent="0.25">
      <c r="A60" s="9">
        <v>53</v>
      </c>
      <c r="B60" s="187" t="s">
        <v>781</v>
      </c>
      <c r="C60" s="45" t="s">
        <v>729</v>
      </c>
      <c r="D60" s="45"/>
      <c r="E60" s="45" t="s">
        <v>732</v>
      </c>
      <c r="F60" s="46" t="s">
        <v>0</v>
      </c>
      <c r="G60" s="45"/>
    </row>
    <row r="61" spans="1:7" ht="30" x14ac:dyDescent="0.25">
      <c r="A61" s="9">
        <v>54</v>
      </c>
      <c r="B61" s="187" t="s">
        <v>782</v>
      </c>
      <c r="C61" s="45" t="s">
        <v>729</v>
      </c>
      <c r="D61" s="45"/>
      <c r="E61" s="45" t="s">
        <v>732</v>
      </c>
      <c r="F61" s="46" t="s">
        <v>0</v>
      </c>
      <c r="G61" s="45"/>
    </row>
    <row r="62" spans="1:7" ht="30" x14ac:dyDescent="0.25">
      <c r="A62" s="9">
        <v>55</v>
      </c>
      <c r="B62" s="187" t="s">
        <v>783</v>
      </c>
      <c r="C62" s="45" t="s">
        <v>729</v>
      </c>
      <c r="D62" s="45"/>
      <c r="E62" s="45" t="s">
        <v>732</v>
      </c>
      <c r="F62" s="46" t="s">
        <v>0</v>
      </c>
      <c r="G62" s="45"/>
    </row>
    <row r="63" spans="1:7" ht="30" x14ac:dyDescent="0.25">
      <c r="A63" s="9">
        <v>56</v>
      </c>
      <c r="B63" s="187" t="s">
        <v>784</v>
      </c>
      <c r="C63" s="45" t="s">
        <v>729</v>
      </c>
      <c r="D63" s="45"/>
      <c r="E63" s="45" t="s">
        <v>732</v>
      </c>
      <c r="F63" s="46" t="s">
        <v>0</v>
      </c>
      <c r="G63" s="45"/>
    </row>
    <row r="64" spans="1:7" ht="30" x14ac:dyDescent="0.25">
      <c r="A64" s="9">
        <v>57</v>
      </c>
      <c r="B64" s="187" t="s">
        <v>785</v>
      </c>
      <c r="C64" s="45" t="s">
        <v>729</v>
      </c>
      <c r="D64" s="45"/>
      <c r="E64" s="45" t="s">
        <v>732</v>
      </c>
      <c r="F64" s="46" t="s">
        <v>0</v>
      </c>
      <c r="G64" s="45"/>
    </row>
    <row r="65" spans="1:7" ht="30" x14ac:dyDescent="0.25">
      <c r="A65" s="9">
        <v>58</v>
      </c>
      <c r="B65" s="187" t="s">
        <v>786</v>
      </c>
      <c r="C65" s="45" t="s">
        <v>729</v>
      </c>
      <c r="D65" s="45"/>
      <c r="E65" s="45" t="s">
        <v>732</v>
      </c>
      <c r="F65" s="46" t="s">
        <v>0</v>
      </c>
      <c r="G65" s="45"/>
    </row>
    <row r="66" spans="1:7" ht="25.5" x14ac:dyDescent="0.25">
      <c r="A66" s="9">
        <v>59</v>
      </c>
      <c r="B66" s="187" t="s">
        <v>787</v>
      </c>
      <c r="C66" s="45" t="s">
        <v>729</v>
      </c>
      <c r="D66" s="45"/>
      <c r="E66" s="45" t="s">
        <v>732</v>
      </c>
      <c r="F66" s="46" t="s">
        <v>0</v>
      </c>
      <c r="G66" s="45"/>
    </row>
    <row r="67" spans="1:7" ht="30" x14ac:dyDescent="0.25">
      <c r="A67" s="9">
        <v>60</v>
      </c>
      <c r="B67" s="187" t="s">
        <v>788</v>
      </c>
      <c r="C67" s="45" t="s">
        <v>729</v>
      </c>
      <c r="D67" s="45"/>
      <c r="E67" s="45" t="s">
        <v>732</v>
      </c>
      <c r="F67" s="46" t="s">
        <v>0</v>
      </c>
      <c r="G67" s="45"/>
    </row>
    <row r="68" spans="1:7" ht="25.5" x14ac:dyDescent="0.25">
      <c r="A68" s="9">
        <v>61</v>
      </c>
      <c r="B68" s="187" t="s">
        <v>789</v>
      </c>
      <c r="C68" s="45" t="s">
        <v>729</v>
      </c>
      <c r="D68" s="45"/>
      <c r="E68" s="45" t="s">
        <v>732</v>
      </c>
      <c r="F68" s="46" t="s">
        <v>0</v>
      </c>
      <c r="G68" s="45"/>
    </row>
    <row r="69" spans="1:7" ht="25.5" x14ac:dyDescent="0.25">
      <c r="A69" s="9">
        <v>62</v>
      </c>
      <c r="B69" s="187" t="s">
        <v>790</v>
      </c>
      <c r="C69" s="45" t="s">
        <v>729</v>
      </c>
      <c r="D69" s="45"/>
      <c r="E69" s="45" t="s">
        <v>732</v>
      </c>
      <c r="F69" s="46" t="s">
        <v>0</v>
      </c>
      <c r="G69" s="45"/>
    </row>
    <row r="70" spans="1:7" ht="30" x14ac:dyDescent="0.25">
      <c r="A70" s="9">
        <v>63</v>
      </c>
      <c r="B70" s="187" t="s">
        <v>791</v>
      </c>
      <c r="C70" s="45" t="s">
        <v>729</v>
      </c>
      <c r="D70" s="45"/>
      <c r="E70" s="45" t="s">
        <v>732</v>
      </c>
      <c r="F70" s="46" t="s">
        <v>0</v>
      </c>
      <c r="G70" s="45"/>
    </row>
    <row r="71" spans="1:7" ht="25.5" x14ac:dyDescent="0.25">
      <c r="A71" s="9">
        <v>64</v>
      </c>
      <c r="B71" s="187" t="s">
        <v>792</v>
      </c>
      <c r="C71" s="45" t="s">
        <v>729</v>
      </c>
      <c r="D71" s="45"/>
      <c r="E71" s="45" t="s">
        <v>732</v>
      </c>
      <c r="F71" s="46" t="s">
        <v>0</v>
      </c>
      <c r="G71" s="45"/>
    </row>
    <row r="72" spans="1:7" ht="25.5" x14ac:dyDescent="0.25">
      <c r="A72" s="9">
        <v>65</v>
      </c>
      <c r="B72" s="187" t="s">
        <v>793</v>
      </c>
      <c r="C72" s="45" t="s">
        <v>729</v>
      </c>
      <c r="D72" s="45"/>
      <c r="E72" s="45" t="s">
        <v>732</v>
      </c>
      <c r="F72" s="46" t="s">
        <v>0</v>
      </c>
      <c r="G72" s="45"/>
    </row>
    <row r="73" spans="1:7" ht="25.5" x14ac:dyDescent="0.25">
      <c r="A73" s="9">
        <v>66</v>
      </c>
      <c r="B73" s="187" t="s">
        <v>794</v>
      </c>
      <c r="C73" s="45" t="s">
        <v>729</v>
      </c>
      <c r="D73" s="45"/>
      <c r="E73" s="45" t="s">
        <v>732</v>
      </c>
      <c r="F73" s="46" t="s">
        <v>0</v>
      </c>
      <c r="G73" s="45"/>
    </row>
    <row r="74" spans="1:7" ht="25.5" x14ac:dyDescent="0.25">
      <c r="A74" s="9">
        <v>67</v>
      </c>
      <c r="B74" s="187" t="s">
        <v>795</v>
      </c>
      <c r="C74" s="45" t="s">
        <v>729</v>
      </c>
      <c r="D74" s="45"/>
      <c r="E74" s="45" t="s">
        <v>732</v>
      </c>
      <c r="F74" s="46" t="s">
        <v>0</v>
      </c>
      <c r="G74" s="45"/>
    </row>
    <row r="75" spans="1:7" ht="25.5" x14ac:dyDescent="0.25">
      <c r="A75" s="9">
        <v>68</v>
      </c>
      <c r="B75" s="187" t="s">
        <v>796</v>
      </c>
      <c r="C75" s="45" t="s">
        <v>729</v>
      </c>
      <c r="D75" s="45"/>
      <c r="E75" s="45" t="s">
        <v>732</v>
      </c>
      <c r="F75" s="46" t="s">
        <v>0</v>
      </c>
      <c r="G75" s="45"/>
    </row>
    <row r="76" spans="1:7" ht="25.5" x14ac:dyDescent="0.25">
      <c r="A76" s="9">
        <v>69</v>
      </c>
      <c r="B76" s="187" t="s">
        <v>797</v>
      </c>
      <c r="C76" s="45" t="s">
        <v>729</v>
      </c>
      <c r="D76" s="45"/>
      <c r="E76" s="45" t="s">
        <v>732</v>
      </c>
      <c r="F76" s="46" t="s">
        <v>0</v>
      </c>
      <c r="G76" s="45"/>
    </row>
    <row r="77" spans="1:7" ht="25.5" x14ac:dyDescent="0.25">
      <c r="A77" s="9">
        <v>70</v>
      </c>
      <c r="B77" s="187" t="s">
        <v>798</v>
      </c>
      <c r="C77" s="45" t="s">
        <v>729</v>
      </c>
      <c r="D77" s="45"/>
      <c r="E77" s="45" t="s">
        <v>732</v>
      </c>
      <c r="F77" s="46" t="s">
        <v>0</v>
      </c>
      <c r="G77" s="45"/>
    </row>
    <row r="78" spans="1:7" ht="25.5" x14ac:dyDescent="0.25">
      <c r="A78" s="9">
        <v>71</v>
      </c>
      <c r="B78" s="187" t="s">
        <v>799</v>
      </c>
      <c r="C78" s="45" t="s">
        <v>729</v>
      </c>
      <c r="D78" s="45"/>
      <c r="E78" s="45" t="s">
        <v>732</v>
      </c>
      <c r="F78" s="46" t="s">
        <v>0</v>
      </c>
      <c r="G78" s="45"/>
    </row>
    <row r="79" spans="1:7" ht="30" x14ac:dyDescent="0.25">
      <c r="A79" s="9">
        <v>72</v>
      </c>
      <c r="B79" s="187" t="s">
        <v>800</v>
      </c>
      <c r="C79" s="45" t="s">
        <v>729</v>
      </c>
      <c r="D79" s="45"/>
      <c r="E79" s="45" t="s">
        <v>732</v>
      </c>
      <c r="F79" s="46" t="s">
        <v>0</v>
      </c>
      <c r="G79" s="45"/>
    </row>
    <row r="80" spans="1:7" ht="30" x14ac:dyDescent="0.25">
      <c r="A80" s="9">
        <v>73</v>
      </c>
      <c r="B80" s="187" t="s">
        <v>801</v>
      </c>
      <c r="C80" s="45" t="s">
        <v>729</v>
      </c>
      <c r="D80" s="45"/>
      <c r="E80" s="45" t="s">
        <v>732</v>
      </c>
      <c r="F80" s="46" t="s">
        <v>0</v>
      </c>
      <c r="G80" s="45"/>
    </row>
    <row r="81" spans="1:7" ht="25.5" x14ac:dyDescent="0.25">
      <c r="A81" s="9">
        <v>74</v>
      </c>
      <c r="B81" s="187" t="s">
        <v>802</v>
      </c>
      <c r="C81" s="45" t="s">
        <v>729</v>
      </c>
      <c r="D81" s="45"/>
      <c r="E81" s="45" t="s">
        <v>732</v>
      </c>
      <c r="F81" s="46" t="s">
        <v>0</v>
      </c>
      <c r="G81" s="45"/>
    </row>
    <row r="82" spans="1:7" ht="25.5" x14ac:dyDescent="0.25">
      <c r="A82" s="9">
        <v>75</v>
      </c>
      <c r="B82" s="187" t="s">
        <v>803</v>
      </c>
      <c r="C82" s="45" t="s">
        <v>729</v>
      </c>
      <c r="D82" s="45"/>
      <c r="E82" s="45" t="s">
        <v>732</v>
      </c>
      <c r="F82" s="46" t="s">
        <v>0</v>
      </c>
      <c r="G82" s="45"/>
    </row>
    <row r="83" spans="1:7" ht="25.5" x14ac:dyDescent="0.25">
      <c r="A83" s="9">
        <v>76</v>
      </c>
      <c r="B83" s="187" t="s">
        <v>804</v>
      </c>
      <c r="C83" s="45" t="s">
        <v>729</v>
      </c>
      <c r="D83" s="45"/>
      <c r="E83" s="45" t="s">
        <v>732</v>
      </c>
      <c r="F83" s="46" t="s">
        <v>0</v>
      </c>
      <c r="G83" s="45"/>
    </row>
    <row r="84" spans="1:7" ht="25.5" x14ac:dyDescent="0.25">
      <c r="A84" s="9">
        <v>77</v>
      </c>
      <c r="B84" s="187" t="s">
        <v>805</v>
      </c>
      <c r="C84" s="45" t="s">
        <v>729</v>
      </c>
      <c r="D84" s="45"/>
      <c r="E84" s="45" t="s">
        <v>732</v>
      </c>
      <c r="F84" s="46" t="s">
        <v>0</v>
      </c>
      <c r="G84" s="45"/>
    </row>
    <row r="85" spans="1:7" ht="30" x14ac:dyDescent="0.25">
      <c r="A85" s="9">
        <v>78</v>
      </c>
      <c r="B85" s="187" t="s">
        <v>806</v>
      </c>
      <c r="C85" s="45" t="s">
        <v>729</v>
      </c>
      <c r="D85" s="45"/>
      <c r="E85" s="45" t="s">
        <v>732</v>
      </c>
      <c r="F85" s="46" t="s">
        <v>0</v>
      </c>
      <c r="G85" s="45"/>
    </row>
    <row r="86" spans="1:7" ht="25.5" x14ac:dyDescent="0.25">
      <c r="A86" s="9">
        <v>79</v>
      </c>
      <c r="B86" s="187" t="s">
        <v>807</v>
      </c>
      <c r="C86" s="45" t="s">
        <v>729</v>
      </c>
      <c r="D86" s="45"/>
      <c r="E86" s="45" t="s">
        <v>732</v>
      </c>
      <c r="F86" s="46" t="s">
        <v>0</v>
      </c>
      <c r="G86" s="45"/>
    </row>
    <row r="87" spans="1:7" ht="25.5" x14ac:dyDescent="0.25">
      <c r="A87" s="9">
        <v>80</v>
      </c>
      <c r="B87" s="187" t="s">
        <v>808</v>
      </c>
      <c r="C87" s="45" t="s">
        <v>729</v>
      </c>
      <c r="D87" s="45"/>
      <c r="E87" s="45" t="s">
        <v>732</v>
      </c>
      <c r="F87" s="46" t="s">
        <v>0</v>
      </c>
      <c r="G87" s="45"/>
    </row>
    <row r="88" spans="1:7" ht="25.5" x14ac:dyDescent="0.25">
      <c r="A88" s="9">
        <v>81</v>
      </c>
      <c r="B88" s="187" t="s">
        <v>809</v>
      </c>
      <c r="C88" s="45" t="s">
        <v>729</v>
      </c>
      <c r="D88" s="45"/>
      <c r="E88" s="45" t="s">
        <v>732</v>
      </c>
      <c r="F88" s="46" t="s">
        <v>0</v>
      </c>
      <c r="G88" s="45"/>
    </row>
    <row r="89" spans="1:7" ht="30" x14ac:dyDescent="0.25">
      <c r="A89" s="9">
        <v>82</v>
      </c>
      <c r="B89" s="187" t="s">
        <v>810</v>
      </c>
      <c r="C89" s="45" t="s">
        <v>729</v>
      </c>
      <c r="D89" s="45"/>
      <c r="E89" s="45" t="s">
        <v>732</v>
      </c>
      <c r="F89" s="46" t="s">
        <v>0</v>
      </c>
      <c r="G89" s="45"/>
    </row>
    <row r="90" spans="1:7" ht="25.5" x14ac:dyDescent="0.25">
      <c r="A90" s="9">
        <v>83</v>
      </c>
      <c r="B90" s="187" t="s">
        <v>811</v>
      </c>
      <c r="C90" s="45" t="s">
        <v>729</v>
      </c>
      <c r="D90" s="45"/>
      <c r="E90" s="45" t="s">
        <v>732</v>
      </c>
      <c r="F90" s="46" t="s">
        <v>0</v>
      </c>
      <c r="G90" s="45"/>
    </row>
    <row r="91" spans="1:7" ht="30" x14ac:dyDescent="0.25">
      <c r="A91" s="9">
        <v>84</v>
      </c>
      <c r="B91" s="187" t="s">
        <v>812</v>
      </c>
      <c r="C91" s="45" t="s">
        <v>729</v>
      </c>
      <c r="D91" s="45"/>
      <c r="E91" s="45" t="s">
        <v>732</v>
      </c>
      <c r="F91" s="46" t="s">
        <v>0</v>
      </c>
      <c r="G91" s="45"/>
    </row>
    <row r="92" spans="1:7" ht="30" x14ac:dyDescent="0.25">
      <c r="A92" s="9">
        <v>85</v>
      </c>
      <c r="B92" s="187" t="s">
        <v>813</v>
      </c>
      <c r="C92" s="45" t="s">
        <v>729</v>
      </c>
      <c r="D92" s="45"/>
      <c r="E92" s="45" t="s">
        <v>732</v>
      </c>
      <c r="F92" s="46" t="s">
        <v>0</v>
      </c>
      <c r="G92" s="45"/>
    </row>
    <row r="93" spans="1:7" ht="25.5" x14ac:dyDescent="0.25">
      <c r="A93" s="9">
        <v>86</v>
      </c>
      <c r="B93" s="187" t="s">
        <v>814</v>
      </c>
      <c r="C93" s="45" t="s">
        <v>729</v>
      </c>
      <c r="D93" s="45"/>
      <c r="E93" s="45" t="s">
        <v>732</v>
      </c>
      <c r="F93" s="46" t="s">
        <v>0</v>
      </c>
      <c r="G93" s="45"/>
    </row>
    <row r="94" spans="1:7" ht="25.5" x14ac:dyDescent="0.25">
      <c r="A94" s="9">
        <v>87</v>
      </c>
      <c r="B94" s="187" t="s">
        <v>712</v>
      </c>
      <c r="C94" s="45" t="s">
        <v>729</v>
      </c>
      <c r="D94" s="45"/>
      <c r="E94" s="45" t="s">
        <v>732</v>
      </c>
      <c r="F94" s="46" t="s">
        <v>0</v>
      </c>
      <c r="G94" s="45"/>
    </row>
    <row r="95" spans="1:7" ht="25.5" x14ac:dyDescent="0.25">
      <c r="A95" s="9">
        <v>88</v>
      </c>
      <c r="B95" s="187" t="s">
        <v>815</v>
      </c>
      <c r="C95" s="45" t="s">
        <v>729</v>
      </c>
      <c r="D95" s="45"/>
      <c r="E95" s="45" t="s">
        <v>732</v>
      </c>
      <c r="F95" s="46" t="s">
        <v>0</v>
      </c>
      <c r="G95" s="45"/>
    </row>
    <row r="96" spans="1:7" ht="25.5" x14ac:dyDescent="0.25">
      <c r="A96" s="9">
        <v>89</v>
      </c>
      <c r="B96" s="187" t="s">
        <v>816</v>
      </c>
      <c r="C96" s="45" t="s">
        <v>729</v>
      </c>
      <c r="D96" s="45"/>
      <c r="E96" s="45" t="s">
        <v>732</v>
      </c>
      <c r="F96" s="46" t="s">
        <v>0</v>
      </c>
      <c r="G96" s="45"/>
    </row>
    <row r="97" spans="1:7" ht="25.5" x14ac:dyDescent="0.25">
      <c r="A97" s="9">
        <v>90</v>
      </c>
      <c r="B97" s="187" t="s">
        <v>817</v>
      </c>
      <c r="C97" s="45" t="s">
        <v>729</v>
      </c>
      <c r="D97" s="45"/>
      <c r="E97" s="45" t="s">
        <v>732</v>
      </c>
      <c r="F97" s="46" t="s">
        <v>0</v>
      </c>
      <c r="G97" s="45"/>
    </row>
    <row r="98" spans="1:7" ht="25.5" x14ac:dyDescent="0.25">
      <c r="A98" s="9">
        <v>91</v>
      </c>
      <c r="B98" s="187" t="s">
        <v>818</v>
      </c>
      <c r="C98" s="45" t="s">
        <v>729</v>
      </c>
      <c r="D98" s="45"/>
      <c r="E98" s="45" t="s">
        <v>732</v>
      </c>
      <c r="F98" s="46" t="s">
        <v>0</v>
      </c>
      <c r="G98" s="45"/>
    </row>
    <row r="99" spans="1:7" ht="25.5" x14ac:dyDescent="0.25">
      <c r="A99" s="9">
        <v>92</v>
      </c>
      <c r="B99" s="187" t="s">
        <v>819</v>
      </c>
      <c r="C99" s="45" t="s">
        <v>729</v>
      </c>
      <c r="D99" s="45"/>
      <c r="E99" s="45" t="s">
        <v>732</v>
      </c>
      <c r="F99" s="46" t="s">
        <v>0</v>
      </c>
      <c r="G99" s="45"/>
    </row>
    <row r="100" spans="1:7" ht="25.5" x14ac:dyDescent="0.25">
      <c r="A100" s="9">
        <v>93</v>
      </c>
      <c r="B100" s="187" t="s">
        <v>820</v>
      </c>
      <c r="C100" s="45" t="s">
        <v>729</v>
      </c>
      <c r="D100" s="45"/>
      <c r="E100" s="45" t="s">
        <v>732</v>
      </c>
      <c r="F100" s="46" t="s">
        <v>0</v>
      </c>
      <c r="G100" s="45"/>
    </row>
    <row r="101" spans="1:7" ht="25.5" x14ac:dyDescent="0.25">
      <c r="A101" s="9">
        <v>94</v>
      </c>
      <c r="B101" s="187" t="s">
        <v>821</v>
      </c>
      <c r="C101" s="45" t="s">
        <v>729</v>
      </c>
      <c r="D101" s="45"/>
      <c r="E101" s="45" t="s">
        <v>732</v>
      </c>
      <c r="F101" s="46" t="s">
        <v>0</v>
      </c>
      <c r="G101" s="45"/>
    </row>
    <row r="102" spans="1:7" ht="25.5" x14ac:dyDescent="0.25">
      <c r="A102" s="9">
        <v>95</v>
      </c>
      <c r="B102" s="187" t="s">
        <v>822</v>
      </c>
      <c r="C102" s="45" t="s">
        <v>729</v>
      </c>
      <c r="D102" s="45"/>
      <c r="E102" s="45" t="s">
        <v>732</v>
      </c>
      <c r="F102" s="46" t="s">
        <v>0</v>
      </c>
      <c r="G102" s="45"/>
    </row>
    <row r="103" spans="1:7" ht="30" x14ac:dyDescent="0.25">
      <c r="A103" s="9">
        <v>96</v>
      </c>
      <c r="B103" s="187" t="s">
        <v>823</v>
      </c>
      <c r="C103" s="45" t="s">
        <v>729</v>
      </c>
      <c r="D103" s="45"/>
      <c r="E103" s="45" t="s">
        <v>732</v>
      </c>
      <c r="F103" s="46" t="s">
        <v>0</v>
      </c>
      <c r="G103" s="45"/>
    </row>
    <row r="104" spans="1:7" ht="45" x14ac:dyDescent="0.25">
      <c r="A104" s="9">
        <v>97</v>
      </c>
      <c r="B104" s="187" t="s">
        <v>824</v>
      </c>
      <c r="C104" s="45" t="s">
        <v>729</v>
      </c>
      <c r="D104" s="45"/>
      <c r="E104" s="45" t="s">
        <v>732</v>
      </c>
      <c r="F104" s="46" t="s">
        <v>0</v>
      </c>
      <c r="G104" s="45"/>
    </row>
    <row r="105" spans="1:7" ht="25.5" x14ac:dyDescent="0.25">
      <c r="A105" s="9">
        <v>98</v>
      </c>
      <c r="B105" s="187" t="s">
        <v>825</v>
      </c>
      <c r="C105" s="45" t="s">
        <v>729</v>
      </c>
      <c r="D105" s="45"/>
      <c r="E105" s="45" t="s">
        <v>732</v>
      </c>
      <c r="F105" s="46" t="s">
        <v>0</v>
      </c>
      <c r="G105" s="45"/>
    </row>
    <row r="106" spans="1:7" ht="25.5" x14ac:dyDescent="0.25">
      <c r="A106" s="9">
        <v>99</v>
      </c>
      <c r="B106" s="187" t="s">
        <v>826</v>
      </c>
      <c r="C106" s="45" t="s">
        <v>729</v>
      </c>
      <c r="D106" s="45"/>
      <c r="E106" s="45" t="s">
        <v>732</v>
      </c>
      <c r="F106" s="46" t="s">
        <v>0</v>
      </c>
      <c r="G106" s="45"/>
    </row>
    <row r="107" spans="1:7" ht="45" x14ac:dyDescent="0.25">
      <c r="A107" s="9">
        <v>100</v>
      </c>
      <c r="B107" s="187" t="s">
        <v>827</v>
      </c>
      <c r="C107" s="45" t="s">
        <v>729</v>
      </c>
      <c r="D107" s="45"/>
      <c r="E107" s="45" t="s">
        <v>732</v>
      </c>
      <c r="F107" s="46" t="s">
        <v>0</v>
      </c>
      <c r="G107" s="45"/>
    </row>
    <row r="108" spans="1:7" ht="25.5" x14ac:dyDescent="0.25">
      <c r="A108" s="9">
        <v>101</v>
      </c>
      <c r="B108" s="187" t="s">
        <v>828</v>
      </c>
      <c r="C108" s="45" t="s">
        <v>729</v>
      </c>
      <c r="D108" s="45"/>
      <c r="E108" s="45" t="s">
        <v>732</v>
      </c>
      <c r="F108" s="46" t="s">
        <v>0</v>
      </c>
      <c r="G108" s="45"/>
    </row>
    <row r="109" spans="1:7" ht="25.5" x14ac:dyDescent="0.25">
      <c r="A109" s="9">
        <v>102</v>
      </c>
      <c r="B109" s="187" t="s">
        <v>829</v>
      </c>
      <c r="C109" s="45" t="s">
        <v>729</v>
      </c>
      <c r="D109" s="45"/>
      <c r="E109" s="45" t="s">
        <v>732</v>
      </c>
      <c r="F109" s="46" t="s">
        <v>0</v>
      </c>
      <c r="G109" s="45"/>
    </row>
    <row r="110" spans="1:7" ht="25.5" x14ac:dyDescent="0.25">
      <c r="A110" s="9">
        <v>103</v>
      </c>
      <c r="B110" s="187" t="s">
        <v>830</v>
      </c>
      <c r="C110" s="45" t="s">
        <v>729</v>
      </c>
      <c r="D110" s="45"/>
      <c r="E110" s="45" t="s">
        <v>732</v>
      </c>
      <c r="F110" s="46" t="s">
        <v>0</v>
      </c>
      <c r="G110" s="45"/>
    </row>
    <row r="111" spans="1:7" ht="25.5" x14ac:dyDescent="0.25">
      <c r="A111" s="9">
        <v>104</v>
      </c>
      <c r="B111" s="187" t="s">
        <v>831</v>
      </c>
      <c r="C111" s="45" t="s">
        <v>729</v>
      </c>
      <c r="D111" s="45"/>
      <c r="E111" s="45" t="s">
        <v>732</v>
      </c>
      <c r="F111" s="46" t="s">
        <v>0</v>
      </c>
      <c r="G111" s="45"/>
    </row>
    <row r="112" spans="1:7" ht="30" x14ac:dyDescent="0.25">
      <c r="A112" s="9">
        <v>105</v>
      </c>
      <c r="B112" s="187" t="s">
        <v>832</v>
      </c>
      <c r="C112" s="45" t="s">
        <v>729</v>
      </c>
      <c r="D112" s="45"/>
      <c r="E112" s="45" t="s">
        <v>732</v>
      </c>
      <c r="F112" s="46" t="s">
        <v>0</v>
      </c>
      <c r="G112" s="45"/>
    </row>
    <row r="113" spans="1:7" ht="30" x14ac:dyDescent="0.25">
      <c r="A113" s="9">
        <v>106</v>
      </c>
      <c r="B113" s="187" t="s">
        <v>833</v>
      </c>
      <c r="C113" s="45" t="s">
        <v>729</v>
      </c>
      <c r="D113" s="45"/>
      <c r="E113" s="45" t="s">
        <v>732</v>
      </c>
      <c r="F113" s="46" t="s">
        <v>0</v>
      </c>
      <c r="G113" s="45"/>
    </row>
    <row r="114" spans="1:7" ht="25.5" x14ac:dyDescent="0.25">
      <c r="A114" s="9">
        <v>107</v>
      </c>
      <c r="B114" s="187" t="s">
        <v>834</v>
      </c>
      <c r="C114" s="45" t="s">
        <v>729</v>
      </c>
      <c r="D114" s="45"/>
      <c r="E114" s="45" t="s">
        <v>732</v>
      </c>
      <c r="F114" s="46" t="s">
        <v>0</v>
      </c>
      <c r="G114" s="45"/>
    </row>
    <row r="115" spans="1:7" ht="25.5" x14ac:dyDescent="0.25">
      <c r="A115" s="9">
        <v>108</v>
      </c>
      <c r="B115" s="187" t="s">
        <v>835</v>
      </c>
      <c r="C115" s="45" t="s">
        <v>729</v>
      </c>
      <c r="D115" s="45"/>
      <c r="E115" s="45" t="s">
        <v>732</v>
      </c>
      <c r="F115" s="46" t="s">
        <v>0</v>
      </c>
      <c r="G115" s="45"/>
    </row>
    <row r="116" spans="1:7" ht="25.5" x14ac:dyDescent="0.25">
      <c r="A116" s="9">
        <v>109</v>
      </c>
      <c r="B116" s="187" t="s">
        <v>713</v>
      </c>
      <c r="C116" s="45" t="s">
        <v>729</v>
      </c>
      <c r="D116" s="45"/>
      <c r="E116" s="45" t="s">
        <v>732</v>
      </c>
      <c r="F116" s="46" t="s">
        <v>0</v>
      </c>
      <c r="G116" s="45"/>
    </row>
    <row r="117" spans="1:7" ht="25.5" x14ac:dyDescent="0.25">
      <c r="A117" s="9">
        <v>110</v>
      </c>
      <c r="B117" s="187" t="s">
        <v>836</v>
      </c>
      <c r="C117" s="45" t="s">
        <v>729</v>
      </c>
      <c r="D117" s="45"/>
      <c r="E117" s="45" t="s">
        <v>732</v>
      </c>
      <c r="F117" s="46" t="s">
        <v>0</v>
      </c>
      <c r="G117" s="45"/>
    </row>
    <row r="118" spans="1:7" ht="25.5" x14ac:dyDescent="0.25">
      <c r="A118" s="9">
        <v>111</v>
      </c>
      <c r="B118" s="187" t="s">
        <v>837</v>
      </c>
      <c r="C118" s="45" t="s">
        <v>729</v>
      </c>
      <c r="D118" s="45"/>
      <c r="E118" s="45" t="s">
        <v>732</v>
      </c>
      <c r="F118" s="46" t="s">
        <v>0</v>
      </c>
      <c r="G118" s="45"/>
    </row>
    <row r="119" spans="1:7" ht="25.5" x14ac:dyDescent="0.25">
      <c r="A119" s="9">
        <v>112</v>
      </c>
      <c r="B119" s="187" t="s">
        <v>838</v>
      </c>
      <c r="C119" s="45" t="s">
        <v>729</v>
      </c>
      <c r="D119" s="45"/>
      <c r="E119" s="45" t="s">
        <v>732</v>
      </c>
      <c r="F119" s="46" t="s">
        <v>0</v>
      </c>
      <c r="G119" s="45"/>
    </row>
    <row r="120" spans="1:7" ht="30" x14ac:dyDescent="0.25">
      <c r="A120" s="9">
        <v>113</v>
      </c>
      <c r="B120" s="187" t="s">
        <v>129</v>
      </c>
      <c r="C120" s="45" t="s">
        <v>729</v>
      </c>
      <c r="D120" s="45"/>
      <c r="E120" s="45" t="s">
        <v>732</v>
      </c>
      <c r="F120" s="46" t="s">
        <v>0</v>
      </c>
      <c r="G120" s="45"/>
    </row>
    <row r="121" spans="1:7" ht="25.5" x14ac:dyDescent="0.25">
      <c r="A121" s="9">
        <v>114</v>
      </c>
      <c r="B121" s="187" t="s">
        <v>430</v>
      </c>
      <c r="C121" s="45" t="s">
        <v>729</v>
      </c>
      <c r="D121" s="45"/>
      <c r="E121" s="45" t="s">
        <v>732</v>
      </c>
      <c r="F121" s="46" t="s">
        <v>0</v>
      </c>
      <c r="G121" s="45"/>
    </row>
  </sheetData>
  <mergeCells count="6">
    <mergeCell ref="B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0"/>
  <sheetViews>
    <sheetView tabSelected="1" topLeftCell="A193" zoomScaleNormal="100" workbookViewId="0">
      <selection activeCell="A137" sqref="A137"/>
    </sheetView>
  </sheetViews>
  <sheetFormatPr defaultRowHeight="15" x14ac:dyDescent="0.25"/>
  <cols>
    <col min="1" max="1" width="45.140625" customWidth="1"/>
    <col min="3" max="3" width="12" customWidth="1"/>
    <col min="8" max="8" width="32.85546875" customWidth="1"/>
  </cols>
  <sheetData>
    <row r="1" spans="1:8" ht="16.5" customHeight="1" thickBot="1" x14ac:dyDescent="0.3">
      <c r="A1" s="256" t="s">
        <v>136</v>
      </c>
      <c r="B1" s="257"/>
      <c r="C1" s="257"/>
      <c r="D1" s="257"/>
      <c r="E1" s="257"/>
      <c r="F1" s="257"/>
      <c r="G1" s="257"/>
      <c r="H1" s="258"/>
    </row>
    <row r="2" spans="1:8" ht="28.5" thickBot="1" x14ac:dyDescent="0.45">
      <c r="A2" s="70" t="s">
        <v>137</v>
      </c>
      <c r="B2" s="71"/>
      <c r="C2" s="72"/>
      <c r="D2" s="72"/>
      <c r="E2" s="72"/>
      <c r="F2" s="72"/>
      <c r="G2" s="72"/>
      <c r="H2" s="73"/>
    </row>
    <row r="3" spans="1:8" ht="23.25" customHeight="1" thickBot="1" x14ac:dyDescent="0.3">
      <c r="A3" s="74" t="s">
        <v>138</v>
      </c>
      <c r="B3" s="259" t="s">
        <v>139</v>
      </c>
      <c r="C3" s="260"/>
      <c r="D3" s="260"/>
      <c r="E3" s="260"/>
      <c r="F3" s="260"/>
      <c r="G3" s="260"/>
      <c r="H3" s="261"/>
    </row>
    <row r="4" spans="1:8" ht="21" customHeight="1" thickBot="1" x14ac:dyDescent="0.3">
      <c r="A4" s="74" t="s">
        <v>140</v>
      </c>
      <c r="B4" s="253" t="s">
        <v>141</v>
      </c>
      <c r="C4" s="254"/>
      <c r="D4" s="254"/>
      <c r="E4" s="254"/>
      <c r="F4" s="254"/>
      <c r="G4" s="254"/>
      <c r="H4" s="255"/>
    </row>
    <row r="5" spans="1:8" ht="15" customHeight="1" thickBot="1" x14ac:dyDescent="0.3">
      <c r="A5" s="74" t="s">
        <v>142</v>
      </c>
      <c r="B5" s="253" t="s">
        <v>143</v>
      </c>
      <c r="C5" s="254"/>
      <c r="D5" s="254"/>
      <c r="E5" s="254"/>
      <c r="F5" s="254"/>
      <c r="G5" s="254"/>
      <c r="H5" s="255"/>
    </row>
    <row r="6" spans="1:8" ht="18.75" customHeight="1" thickBot="1" x14ac:dyDescent="0.3">
      <c r="A6" s="74" t="s">
        <v>144</v>
      </c>
      <c r="B6" s="253" t="s">
        <v>145</v>
      </c>
      <c r="C6" s="254"/>
      <c r="D6" s="254"/>
      <c r="E6" s="254"/>
      <c r="F6" s="254"/>
      <c r="G6" s="254"/>
      <c r="H6" s="255"/>
    </row>
    <row r="7" spans="1:8" ht="18.75" customHeight="1" thickBot="1" x14ac:dyDescent="0.3">
      <c r="A7" s="74" t="s">
        <v>146</v>
      </c>
      <c r="B7" s="253" t="s">
        <v>147</v>
      </c>
      <c r="C7" s="254"/>
      <c r="D7" s="254"/>
      <c r="E7" s="254"/>
      <c r="F7" s="254"/>
      <c r="G7" s="254"/>
      <c r="H7" s="255"/>
    </row>
    <row r="8" spans="1:8" ht="18" customHeight="1" thickBot="1" x14ac:dyDescent="0.3">
      <c r="A8" s="74" t="s">
        <v>148</v>
      </c>
      <c r="B8" s="253" t="s">
        <v>149</v>
      </c>
      <c r="C8" s="254"/>
      <c r="D8" s="254"/>
      <c r="E8" s="254"/>
      <c r="F8" s="254"/>
      <c r="G8" s="254"/>
      <c r="H8" s="255"/>
    </row>
    <row r="9" spans="1:8" ht="17.25" customHeight="1" thickBot="1" x14ac:dyDescent="0.3">
      <c r="A9" s="74" t="s">
        <v>150</v>
      </c>
      <c r="B9" s="253" t="s">
        <v>151</v>
      </c>
      <c r="C9" s="254"/>
      <c r="D9" s="254"/>
      <c r="E9" s="254"/>
      <c r="F9" s="254"/>
      <c r="G9" s="254"/>
      <c r="H9" s="255"/>
    </row>
    <row r="10" spans="1:8" ht="17.25" customHeight="1" thickBot="1" x14ac:dyDescent="0.3">
      <c r="A10" s="74" t="s">
        <v>152</v>
      </c>
      <c r="B10" s="253" t="s">
        <v>153</v>
      </c>
      <c r="C10" s="254"/>
      <c r="D10" s="254"/>
      <c r="E10" s="254"/>
      <c r="F10" s="254"/>
      <c r="G10" s="254"/>
      <c r="H10" s="255"/>
    </row>
    <row r="11" spans="1:8" ht="64.5" x14ac:dyDescent="0.25">
      <c r="A11" s="75" t="s">
        <v>154</v>
      </c>
      <c r="B11" s="76" t="s">
        <v>155</v>
      </c>
      <c r="C11" s="77" t="s">
        <v>156</v>
      </c>
      <c r="D11" s="77" t="s">
        <v>157</v>
      </c>
      <c r="E11" s="78" t="s">
        <v>438</v>
      </c>
      <c r="F11" s="78" t="s">
        <v>439</v>
      </c>
      <c r="G11" s="78" t="s">
        <v>440</v>
      </c>
      <c r="H11" s="79" t="s">
        <v>158</v>
      </c>
    </row>
    <row r="12" spans="1:8" ht="18.75" x14ac:dyDescent="0.25">
      <c r="A12" s="80" t="s">
        <v>159</v>
      </c>
      <c r="B12" s="81"/>
      <c r="C12" s="82"/>
      <c r="D12" s="82"/>
      <c r="E12" s="82"/>
      <c r="F12" s="82"/>
      <c r="G12" s="82"/>
      <c r="H12" s="82"/>
    </row>
    <row r="13" spans="1:8" x14ac:dyDescent="0.25">
      <c r="A13" s="83" t="s">
        <v>160</v>
      </c>
      <c r="B13" s="84" t="s">
        <v>161</v>
      </c>
      <c r="C13" s="85">
        <v>300</v>
      </c>
      <c r="D13" s="86">
        <f>C13-E13-F13-G13</f>
        <v>300</v>
      </c>
      <c r="E13" s="86"/>
      <c r="F13" s="86"/>
      <c r="G13" s="86"/>
      <c r="H13" s="87"/>
    </row>
    <row r="14" spans="1:8" x14ac:dyDescent="0.25">
      <c r="A14" s="88" t="s">
        <v>162</v>
      </c>
      <c r="B14" s="84" t="s">
        <v>161</v>
      </c>
      <c r="C14" s="89">
        <v>500</v>
      </c>
      <c r="D14" s="86">
        <f t="shared" ref="D14:D90" si="0">C14-E14</f>
        <v>500</v>
      </c>
      <c r="E14" s="86"/>
      <c r="F14" s="86"/>
      <c r="G14" s="86"/>
      <c r="H14" s="90"/>
    </row>
    <row r="15" spans="1:8" x14ac:dyDescent="0.25">
      <c r="A15" s="83" t="s">
        <v>163</v>
      </c>
      <c r="B15" s="84" t="s">
        <v>164</v>
      </c>
      <c r="C15" s="89">
        <v>1500</v>
      </c>
      <c r="D15" s="86">
        <f t="shared" si="0"/>
        <v>1500</v>
      </c>
      <c r="E15" s="86"/>
      <c r="F15" s="86"/>
      <c r="G15" s="86"/>
      <c r="H15" s="90"/>
    </row>
    <row r="16" spans="1:8" x14ac:dyDescent="0.25">
      <c r="A16" s="83" t="s">
        <v>165</v>
      </c>
      <c r="B16" s="84" t="s">
        <v>164</v>
      </c>
      <c r="C16" s="89">
        <v>1000</v>
      </c>
      <c r="D16" s="86">
        <f t="shared" si="0"/>
        <v>1000</v>
      </c>
      <c r="E16" s="86"/>
      <c r="F16" s="86"/>
      <c r="G16" s="86"/>
      <c r="H16" s="90"/>
    </row>
    <row r="17" spans="1:8" x14ac:dyDescent="0.25">
      <c r="A17" s="88" t="s">
        <v>166</v>
      </c>
      <c r="B17" s="84" t="s">
        <v>164</v>
      </c>
      <c r="C17" s="89">
        <v>1500</v>
      </c>
      <c r="D17" s="86">
        <f t="shared" si="0"/>
        <v>1500</v>
      </c>
      <c r="E17" s="86"/>
      <c r="F17" s="86"/>
      <c r="G17" s="86"/>
      <c r="H17" s="90"/>
    </row>
    <row r="18" spans="1:8" x14ac:dyDescent="0.25">
      <c r="A18" s="88" t="s">
        <v>386</v>
      </c>
      <c r="B18" s="84" t="s">
        <v>161</v>
      </c>
      <c r="C18" s="89">
        <v>300</v>
      </c>
      <c r="D18" s="86">
        <f t="shared" si="0"/>
        <v>300</v>
      </c>
      <c r="E18" s="86"/>
      <c r="F18" s="86"/>
      <c r="G18" s="86"/>
      <c r="H18" s="90"/>
    </row>
    <row r="19" spans="1:8" x14ac:dyDescent="0.25">
      <c r="A19" s="88" t="s">
        <v>167</v>
      </c>
      <c r="B19" s="91" t="s">
        <v>161</v>
      </c>
      <c r="C19" s="89">
        <v>400</v>
      </c>
      <c r="D19" s="86">
        <f t="shared" si="0"/>
        <v>400</v>
      </c>
      <c r="E19" s="86"/>
      <c r="F19" s="86"/>
      <c r="G19" s="86"/>
      <c r="H19" s="90"/>
    </row>
    <row r="20" spans="1:8" x14ac:dyDescent="0.25">
      <c r="A20" s="88" t="s">
        <v>168</v>
      </c>
      <c r="B20" s="84" t="s">
        <v>161</v>
      </c>
      <c r="C20" s="89">
        <v>2000</v>
      </c>
      <c r="D20" s="86">
        <f t="shared" si="0"/>
        <v>2000</v>
      </c>
      <c r="E20" s="86"/>
      <c r="F20" s="86"/>
      <c r="G20" s="86"/>
      <c r="H20" s="90"/>
    </row>
    <row r="21" spans="1:8" x14ac:dyDescent="0.25">
      <c r="A21" s="88" t="s">
        <v>169</v>
      </c>
      <c r="B21" s="92" t="s">
        <v>161</v>
      </c>
      <c r="C21" s="93">
        <v>2000</v>
      </c>
      <c r="D21" s="86">
        <f t="shared" si="0"/>
        <v>2000</v>
      </c>
      <c r="E21" s="86"/>
      <c r="F21" s="86"/>
      <c r="G21" s="86"/>
      <c r="H21" s="90"/>
    </row>
    <row r="22" spans="1:8" x14ac:dyDescent="0.25">
      <c r="A22" s="94" t="s">
        <v>170</v>
      </c>
      <c r="B22" s="92" t="s">
        <v>161</v>
      </c>
      <c r="C22" s="95">
        <v>1000</v>
      </c>
      <c r="D22" s="86">
        <f t="shared" si="0"/>
        <v>1000</v>
      </c>
      <c r="E22" s="86"/>
      <c r="F22" s="86"/>
      <c r="G22" s="86"/>
      <c r="H22" s="90"/>
    </row>
    <row r="23" spans="1:8" x14ac:dyDescent="0.25">
      <c r="A23" s="94" t="s">
        <v>171</v>
      </c>
      <c r="B23" s="92" t="s">
        <v>161</v>
      </c>
      <c r="C23" s="95">
        <v>500</v>
      </c>
      <c r="D23" s="86">
        <f t="shared" si="0"/>
        <v>500</v>
      </c>
      <c r="E23" s="86"/>
      <c r="F23" s="86"/>
      <c r="G23" s="86"/>
      <c r="H23" s="90"/>
    </row>
    <row r="24" spans="1:8" x14ac:dyDescent="0.25">
      <c r="A24" s="94" t="s">
        <v>385</v>
      </c>
      <c r="B24" s="91" t="s">
        <v>161</v>
      </c>
      <c r="C24" s="95">
        <v>300</v>
      </c>
      <c r="D24" s="86">
        <f t="shared" si="0"/>
        <v>300</v>
      </c>
      <c r="E24" s="86"/>
      <c r="F24" s="86"/>
      <c r="G24" s="86"/>
      <c r="H24" s="90"/>
    </row>
    <row r="25" spans="1:8" x14ac:dyDescent="0.25">
      <c r="A25" s="94" t="s">
        <v>172</v>
      </c>
      <c r="B25" s="91" t="s">
        <v>161</v>
      </c>
      <c r="C25" s="96">
        <v>300</v>
      </c>
      <c r="D25" s="86">
        <f t="shared" si="0"/>
        <v>300</v>
      </c>
      <c r="E25" s="86"/>
      <c r="F25" s="86"/>
      <c r="G25" s="86"/>
      <c r="H25" s="90"/>
    </row>
    <row r="26" spans="1:8" x14ac:dyDescent="0.25">
      <c r="A26" s="94" t="s">
        <v>173</v>
      </c>
      <c r="B26" s="92" t="s">
        <v>161</v>
      </c>
      <c r="C26" s="95">
        <v>150</v>
      </c>
      <c r="D26" s="86">
        <f t="shared" si="0"/>
        <v>150</v>
      </c>
      <c r="E26" s="86"/>
      <c r="F26" s="86"/>
      <c r="G26" s="86"/>
      <c r="H26" s="90"/>
    </row>
    <row r="27" spans="1:8" x14ac:dyDescent="0.25">
      <c r="A27" s="94" t="s">
        <v>174</v>
      </c>
      <c r="B27" s="92" t="s">
        <v>161</v>
      </c>
      <c r="C27" s="95">
        <v>150</v>
      </c>
      <c r="D27" s="86">
        <f t="shared" si="0"/>
        <v>150</v>
      </c>
      <c r="E27" s="86"/>
      <c r="F27" s="86"/>
      <c r="G27" s="86"/>
      <c r="H27" s="90"/>
    </row>
    <row r="28" spans="1:8" x14ac:dyDescent="0.25">
      <c r="A28" s="94" t="s">
        <v>175</v>
      </c>
      <c r="B28" s="97" t="s">
        <v>161</v>
      </c>
      <c r="C28" s="95">
        <v>500</v>
      </c>
      <c r="D28" s="86">
        <f t="shared" si="0"/>
        <v>500</v>
      </c>
      <c r="E28" s="86"/>
      <c r="F28" s="86"/>
      <c r="G28" s="86"/>
      <c r="H28" s="90"/>
    </row>
    <row r="29" spans="1:8" x14ac:dyDescent="0.25">
      <c r="A29" s="94" t="s">
        <v>176</v>
      </c>
      <c r="B29" s="97" t="s">
        <v>161</v>
      </c>
      <c r="C29" s="95">
        <v>300</v>
      </c>
      <c r="D29" s="86">
        <f t="shared" si="0"/>
        <v>300</v>
      </c>
      <c r="E29" s="86"/>
      <c r="F29" s="86"/>
      <c r="G29" s="86"/>
      <c r="H29" s="90"/>
    </row>
    <row r="30" spans="1:8" x14ac:dyDescent="0.25">
      <c r="A30" s="94" t="s">
        <v>177</v>
      </c>
      <c r="B30" s="97" t="s">
        <v>161</v>
      </c>
      <c r="C30" s="95">
        <v>500</v>
      </c>
      <c r="D30" s="86">
        <f t="shared" si="0"/>
        <v>500</v>
      </c>
      <c r="E30" s="86"/>
      <c r="F30" s="86"/>
      <c r="G30" s="86"/>
      <c r="H30" s="90"/>
    </row>
    <row r="31" spans="1:8" x14ac:dyDescent="0.25">
      <c r="A31" s="94" t="s">
        <v>178</v>
      </c>
      <c r="B31" s="97" t="s">
        <v>161</v>
      </c>
      <c r="C31" s="95">
        <v>600</v>
      </c>
      <c r="D31" s="86">
        <f t="shared" si="0"/>
        <v>600</v>
      </c>
      <c r="E31" s="86"/>
      <c r="F31" s="86"/>
      <c r="G31" s="86"/>
      <c r="H31" s="90"/>
    </row>
    <row r="32" spans="1:8" x14ac:dyDescent="0.25">
      <c r="A32" s="94" t="s">
        <v>384</v>
      </c>
      <c r="B32" s="97" t="s">
        <v>161</v>
      </c>
      <c r="C32" s="95">
        <v>200</v>
      </c>
      <c r="D32" s="86">
        <f t="shared" si="0"/>
        <v>200</v>
      </c>
      <c r="E32" s="86"/>
      <c r="F32" s="86"/>
      <c r="G32" s="86"/>
      <c r="H32" s="90"/>
    </row>
    <row r="33" spans="1:8" x14ac:dyDescent="0.25">
      <c r="A33" s="94" t="s">
        <v>842</v>
      </c>
      <c r="B33" s="97" t="s">
        <v>161</v>
      </c>
      <c r="C33" s="95">
        <v>400</v>
      </c>
      <c r="D33" s="86">
        <f t="shared" si="0"/>
        <v>400</v>
      </c>
      <c r="E33" s="86"/>
      <c r="F33" s="86"/>
      <c r="G33" s="86"/>
      <c r="H33" s="90"/>
    </row>
    <row r="34" spans="1:8" x14ac:dyDescent="0.25">
      <c r="A34" s="94" t="s">
        <v>387</v>
      </c>
      <c r="B34" s="97" t="s">
        <v>161</v>
      </c>
      <c r="C34" s="95">
        <v>150</v>
      </c>
      <c r="D34" s="86">
        <f t="shared" si="0"/>
        <v>150</v>
      </c>
      <c r="E34" s="86"/>
      <c r="F34" s="86"/>
      <c r="G34" s="86"/>
      <c r="H34" s="90"/>
    </row>
    <row r="35" spans="1:8" x14ac:dyDescent="0.25">
      <c r="A35" s="94" t="s">
        <v>179</v>
      </c>
      <c r="B35" s="97" t="s">
        <v>0</v>
      </c>
      <c r="C35" s="95">
        <v>20</v>
      </c>
      <c r="D35" s="86">
        <f t="shared" si="0"/>
        <v>20</v>
      </c>
      <c r="E35" s="86"/>
      <c r="F35" s="86"/>
      <c r="G35" s="86"/>
      <c r="H35" s="90"/>
    </row>
    <row r="36" spans="1:8" x14ac:dyDescent="0.25">
      <c r="A36" s="94" t="s">
        <v>180</v>
      </c>
      <c r="B36" s="98" t="s">
        <v>0</v>
      </c>
      <c r="C36" s="96">
        <v>30</v>
      </c>
      <c r="D36" s="86">
        <f t="shared" si="0"/>
        <v>30</v>
      </c>
      <c r="E36" s="86"/>
      <c r="F36" s="86"/>
      <c r="G36" s="86"/>
      <c r="H36" s="99"/>
    </row>
    <row r="37" spans="1:8" ht="18.75" x14ac:dyDescent="0.25">
      <c r="A37" s="100" t="s">
        <v>181</v>
      </c>
      <c r="B37" s="101"/>
      <c r="C37" s="102"/>
      <c r="D37" s="102"/>
      <c r="E37" s="102"/>
      <c r="F37" s="102"/>
      <c r="G37" s="102"/>
      <c r="H37" s="102"/>
    </row>
    <row r="38" spans="1:8" x14ac:dyDescent="0.25">
      <c r="A38" s="83" t="s">
        <v>182</v>
      </c>
      <c r="B38" s="91" t="s">
        <v>161</v>
      </c>
      <c r="C38" s="103">
        <v>600</v>
      </c>
      <c r="D38" s="86">
        <f t="shared" si="0"/>
        <v>600</v>
      </c>
      <c r="E38" s="86"/>
      <c r="F38" s="86"/>
      <c r="G38" s="86"/>
      <c r="H38" s="87"/>
    </row>
    <row r="39" spans="1:8" x14ac:dyDescent="0.25">
      <c r="A39" s="83" t="s">
        <v>183</v>
      </c>
      <c r="B39" s="91" t="s">
        <v>161</v>
      </c>
      <c r="C39" s="103">
        <v>600</v>
      </c>
      <c r="D39" s="86">
        <f t="shared" si="0"/>
        <v>600</v>
      </c>
      <c r="E39" s="86"/>
      <c r="F39" s="86"/>
      <c r="G39" s="86"/>
      <c r="H39" s="90"/>
    </row>
    <row r="40" spans="1:8" x14ac:dyDescent="0.25">
      <c r="A40" s="88" t="s">
        <v>184</v>
      </c>
      <c r="B40" s="91" t="s">
        <v>161</v>
      </c>
      <c r="C40" s="85">
        <v>1000</v>
      </c>
      <c r="D40" s="86">
        <f t="shared" si="0"/>
        <v>1000</v>
      </c>
      <c r="E40" s="86"/>
      <c r="F40" s="86"/>
      <c r="G40" s="86"/>
      <c r="H40" s="90"/>
    </row>
    <row r="41" spans="1:8" x14ac:dyDescent="0.25">
      <c r="A41" s="88" t="s">
        <v>185</v>
      </c>
      <c r="B41" s="91" t="s">
        <v>161</v>
      </c>
      <c r="C41" s="103">
        <v>300</v>
      </c>
      <c r="D41" s="86">
        <f t="shared" si="0"/>
        <v>300</v>
      </c>
      <c r="E41" s="86"/>
      <c r="F41" s="86"/>
      <c r="G41" s="86"/>
      <c r="H41" s="90"/>
    </row>
    <row r="42" spans="1:8" x14ac:dyDescent="0.25">
      <c r="A42" s="88" t="s">
        <v>186</v>
      </c>
      <c r="B42" s="91" t="s">
        <v>161</v>
      </c>
      <c r="C42" s="93">
        <v>600</v>
      </c>
      <c r="D42" s="86">
        <f t="shared" si="0"/>
        <v>600</v>
      </c>
      <c r="E42" s="86"/>
      <c r="F42" s="86"/>
      <c r="G42" s="86"/>
      <c r="H42" s="90"/>
    </row>
    <row r="43" spans="1:8" x14ac:dyDescent="0.25">
      <c r="A43" s="88" t="s">
        <v>187</v>
      </c>
      <c r="B43" s="91" t="s">
        <v>161</v>
      </c>
      <c r="C43" s="93">
        <v>1000</v>
      </c>
      <c r="D43" s="86">
        <f t="shared" si="0"/>
        <v>1000</v>
      </c>
      <c r="E43" s="86"/>
      <c r="F43" s="86"/>
      <c r="G43" s="86"/>
      <c r="H43" s="90"/>
    </row>
    <row r="44" spans="1:8" x14ac:dyDescent="0.25">
      <c r="A44" s="88" t="s">
        <v>188</v>
      </c>
      <c r="B44" s="91" t="s">
        <v>161</v>
      </c>
      <c r="C44" s="89">
        <v>600</v>
      </c>
      <c r="D44" s="86">
        <f t="shared" si="0"/>
        <v>600</v>
      </c>
      <c r="E44" s="86"/>
      <c r="F44" s="86"/>
      <c r="G44" s="86"/>
      <c r="H44" s="90"/>
    </row>
    <row r="45" spans="1:8" x14ac:dyDescent="0.25">
      <c r="A45" s="88" t="s">
        <v>189</v>
      </c>
      <c r="B45" s="91" t="s">
        <v>161</v>
      </c>
      <c r="C45" s="89">
        <v>400</v>
      </c>
      <c r="D45" s="86">
        <f t="shared" si="0"/>
        <v>400</v>
      </c>
      <c r="E45" s="86"/>
      <c r="F45" s="86"/>
      <c r="G45" s="86"/>
      <c r="H45" s="90"/>
    </row>
    <row r="46" spans="1:8" x14ac:dyDescent="0.25">
      <c r="A46" s="88" t="s">
        <v>190</v>
      </c>
      <c r="B46" s="91" t="s">
        <v>161</v>
      </c>
      <c r="C46" s="89">
        <v>1500</v>
      </c>
      <c r="D46" s="86">
        <f t="shared" si="0"/>
        <v>1500</v>
      </c>
      <c r="E46" s="86"/>
      <c r="F46" s="86"/>
      <c r="G46" s="86"/>
      <c r="H46" s="90"/>
    </row>
    <row r="47" spans="1:8" x14ac:dyDescent="0.25">
      <c r="A47" s="88" t="s">
        <v>191</v>
      </c>
      <c r="B47" s="91" t="s">
        <v>161</v>
      </c>
      <c r="C47" s="89">
        <v>400</v>
      </c>
      <c r="D47" s="86">
        <f t="shared" si="0"/>
        <v>400</v>
      </c>
      <c r="E47" s="86"/>
      <c r="F47" s="86"/>
      <c r="G47" s="86"/>
      <c r="H47" s="90"/>
    </row>
    <row r="48" spans="1:8" x14ac:dyDescent="0.25">
      <c r="A48" s="88" t="s">
        <v>192</v>
      </c>
      <c r="B48" s="91" t="s">
        <v>161</v>
      </c>
      <c r="C48" s="89">
        <v>600</v>
      </c>
      <c r="D48" s="86">
        <f t="shared" si="0"/>
        <v>600</v>
      </c>
      <c r="E48" s="86"/>
      <c r="F48" s="86"/>
      <c r="G48" s="86"/>
      <c r="H48" s="90"/>
    </row>
    <row r="49" spans="1:8" x14ac:dyDescent="0.25">
      <c r="A49" s="88" t="s">
        <v>193</v>
      </c>
      <c r="B49" s="91" t="s">
        <v>161</v>
      </c>
      <c r="C49" s="89">
        <v>600</v>
      </c>
      <c r="D49" s="86">
        <f t="shared" si="0"/>
        <v>600</v>
      </c>
      <c r="E49" s="86"/>
      <c r="F49" s="86"/>
      <c r="G49" s="86"/>
      <c r="H49" s="90"/>
    </row>
    <row r="50" spans="1:8" x14ac:dyDescent="0.25">
      <c r="A50" s="88" t="s">
        <v>411</v>
      </c>
      <c r="B50" s="91" t="s">
        <v>161</v>
      </c>
      <c r="C50" s="89">
        <v>300</v>
      </c>
      <c r="D50" s="86">
        <f t="shared" si="0"/>
        <v>300</v>
      </c>
      <c r="E50" s="86"/>
      <c r="F50" s="86"/>
      <c r="G50" s="86"/>
      <c r="H50" s="90"/>
    </row>
    <row r="51" spans="1:8" x14ac:dyDescent="0.25">
      <c r="A51" s="88" t="s">
        <v>194</v>
      </c>
      <c r="B51" s="91" t="s">
        <v>161</v>
      </c>
      <c r="C51" s="93">
        <v>1000</v>
      </c>
      <c r="D51" s="86">
        <f t="shared" si="0"/>
        <v>1000</v>
      </c>
      <c r="E51" s="86"/>
      <c r="F51" s="86"/>
      <c r="G51" s="86"/>
      <c r="H51" s="90"/>
    </row>
    <row r="52" spans="1:8" x14ac:dyDescent="0.25">
      <c r="A52" s="88" t="s">
        <v>195</v>
      </c>
      <c r="B52" s="91" t="s">
        <v>161</v>
      </c>
      <c r="C52" s="93">
        <v>600</v>
      </c>
      <c r="D52" s="86">
        <f t="shared" si="0"/>
        <v>600</v>
      </c>
      <c r="E52" s="86"/>
      <c r="F52" s="86"/>
      <c r="G52" s="86"/>
      <c r="H52" s="90"/>
    </row>
    <row r="53" spans="1:8" x14ac:dyDescent="0.25">
      <c r="A53" s="88" t="s">
        <v>392</v>
      </c>
      <c r="B53" s="91" t="s">
        <v>161</v>
      </c>
      <c r="C53" s="93">
        <v>400</v>
      </c>
      <c r="D53" s="86">
        <f t="shared" si="0"/>
        <v>400</v>
      </c>
      <c r="E53" s="86"/>
      <c r="F53" s="86"/>
      <c r="G53" s="86"/>
      <c r="H53" s="90"/>
    </row>
    <row r="54" spans="1:8" x14ac:dyDescent="0.25">
      <c r="A54" s="88" t="s">
        <v>196</v>
      </c>
      <c r="B54" s="91" t="s">
        <v>161</v>
      </c>
      <c r="C54" s="89">
        <v>50</v>
      </c>
      <c r="D54" s="86">
        <f t="shared" si="0"/>
        <v>50</v>
      </c>
      <c r="E54" s="86"/>
      <c r="F54" s="86"/>
      <c r="G54" s="86"/>
      <c r="H54" s="90"/>
    </row>
    <row r="55" spans="1:8" x14ac:dyDescent="0.25">
      <c r="A55" s="88" t="s">
        <v>393</v>
      </c>
      <c r="B55" s="91" t="s">
        <v>161</v>
      </c>
      <c r="C55" s="89">
        <v>200</v>
      </c>
      <c r="D55" s="86">
        <f t="shared" si="0"/>
        <v>200</v>
      </c>
      <c r="E55" s="86"/>
      <c r="F55" s="86"/>
      <c r="G55" s="86"/>
      <c r="H55" s="90"/>
    </row>
    <row r="56" spans="1:8" x14ac:dyDescent="0.25">
      <c r="A56" s="88" t="s">
        <v>197</v>
      </c>
      <c r="B56" s="91" t="s">
        <v>161</v>
      </c>
      <c r="C56" s="89">
        <v>600</v>
      </c>
      <c r="D56" s="86">
        <f t="shared" si="0"/>
        <v>600</v>
      </c>
      <c r="E56" s="86"/>
      <c r="F56" s="86"/>
      <c r="G56" s="86"/>
      <c r="H56" s="90"/>
    </row>
    <row r="57" spans="1:8" x14ac:dyDescent="0.25">
      <c r="A57" s="88" t="s">
        <v>198</v>
      </c>
      <c r="B57" s="91" t="s">
        <v>161</v>
      </c>
      <c r="C57" s="93">
        <v>1000</v>
      </c>
      <c r="D57" s="86">
        <f t="shared" si="0"/>
        <v>1000</v>
      </c>
      <c r="E57" s="86"/>
      <c r="F57" s="86"/>
      <c r="G57" s="86"/>
      <c r="H57" s="90"/>
    </row>
    <row r="58" spans="1:8" x14ac:dyDescent="0.25">
      <c r="A58" s="88" t="s">
        <v>199</v>
      </c>
      <c r="B58" s="91" t="s">
        <v>161</v>
      </c>
      <c r="C58" s="93">
        <v>1000</v>
      </c>
      <c r="D58" s="86">
        <f t="shared" si="0"/>
        <v>1000</v>
      </c>
      <c r="E58" s="86"/>
      <c r="F58" s="86"/>
      <c r="G58" s="86"/>
      <c r="H58" s="90"/>
    </row>
    <row r="59" spans="1:8" x14ac:dyDescent="0.25">
      <c r="A59" s="94" t="s">
        <v>200</v>
      </c>
      <c r="B59" s="91" t="s">
        <v>161</v>
      </c>
      <c r="C59" s="89">
        <v>600</v>
      </c>
      <c r="D59" s="86">
        <f t="shared" si="0"/>
        <v>600</v>
      </c>
      <c r="E59" s="86"/>
      <c r="F59" s="86"/>
      <c r="G59" s="86"/>
      <c r="H59" s="90"/>
    </row>
    <row r="60" spans="1:8" x14ac:dyDescent="0.25">
      <c r="A60" s="94" t="s">
        <v>201</v>
      </c>
      <c r="B60" s="91" t="s">
        <v>161</v>
      </c>
      <c r="C60" s="95">
        <v>1000</v>
      </c>
      <c r="D60" s="86">
        <f t="shared" si="0"/>
        <v>1000</v>
      </c>
      <c r="E60" s="86"/>
      <c r="F60" s="86"/>
      <c r="G60" s="86"/>
      <c r="H60" s="90"/>
    </row>
    <row r="61" spans="1:8" x14ac:dyDescent="0.25">
      <c r="A61" s="94" t="s">
        <v>202</v>
      </c>
      <c r="B61" s="91" t="s">
        <v>161</v>
      </c>
      <c r="C61" s="95">
        <v>600</v>
      </c>
      <c r="D61" s="86">
        <f t="shared" si="0"/>
        <v>600</v>
      </c>
      <c r="E61" s="86"/>
      <c r="F61" s="86"/>
      <c r="G61" s="86"/>
      <c r="H61" s="90"/>
    </row>
    <row r="62" spans="1:8" x14ac:dyDescent="0.25">
      <c r="A62" s="94" t="s">
        <v>203</v>
      </c>
      <c r="B62" s="91" t="s">
        <v>161</v>
      </c>
      <c r="C62" s="95">
        <v>1000</v>
      </c>
      <c r="D62" s="86">
        <f t="shared" si="0"/>
        <v>1000</v>
      </c>
      <c r="E62" s="86"/>
      <c r="F62" s="86"/>
      <c r="G62" s="86"/>
      <c r="H62" s="90"/>
    </row>
    <row r="63" spans="1:8" x14ac:dyDescent="0.25">
      <c r="A63" s="94" t="s">
        <v>204</v>
      </c>
      <c r="B63" s="91" t="s">
        <v>161</v>
      </c>
      <c r="C63" s="95">
        <v>1000</v>
      </c>
      <c r="D63" s="86">
        <f t="shared" si="0"/>
        <v>1000</v>
      </c>
      <c r="E63" s="86"/>
      <c r="F63" s="86"/>
      <c r="G63" s="86"/>
      <c r="H63" s="90"/>
    </row>
    <row r="64" spans="1:8" x14ac:dyDescent="0.25">
      <c r="A64" s="94" t="s">
        <v>205</v>
      </c>
      <c r="B64" s="93" t="s">
        <v>161</v>
      </c>
      <c r="C64" s="95">
        <v>1000</v>
      </c>
      <c r="D64" s="86">
        <f t="shared" si="0"/>
        <v>1000</v>
      </c>
      <c r="E64" s="86"/>
      <c r="F64" s="86"/>
      <c r="G64" s="86"/>
      <c r="H64" s="99"/>
    </row>
    <row r="65" spans="1:8" x14ac:dyDescent="0.25">
      <c r="A65" s="94" t="s">
        <v>206</v>
      </c>
      <c r="B65" s="93" t="s">
        <v>161</v>
      </c>
      <c r="C65" s="96">
        <v>300</v>
      </c>
      <c r="D65" s="86">
        <f t="shared" si="0"/>
        <v>300</v>
      </c>
      <c r="E65" s="86"/>
      <c r="F65" s="86"/>
      <c r="G65" s="86"/>
      <c r="H65" s="99"/>
    </row>
    <row r="66" spans="1:8" ht="18.75" x14ac:dyDescent="0.25">
      <c r="A66" s="104" t="s">
        <v>207</v>
      </c>
      <c r="B66" s="81"/>
      <c r="C66" s="81"/>
      <c r="D66" s="81"/>
      <c r="E66" s="81"/>
      <c r="F66" s="81"/>
      <c r="G66" s="81"/>
      <c r="H66" s="81"/>
    </row>
    <row r="67" spans="1:8" x14ac:dyDescent="0.25">
      <c r="A67" s="83" t="s">
        <v>208</v>
      </c>
      <c r="B67" s="91" t="s">
        <v>161</v>
      </c>
      <c r="C67" s="85">
        <v>50</v>
      </c>
      <c r="D67" s="86">
        <f t="shared" si="0"/>
        <v>50</v>
      </c>
      <c r="E67" s="86"/>
      <c r="F67" s="86"/>
      <c r="G67" s="86"/>
      <c r="H67" s="87"/>
    </row>
    <row r="68" spans="1:8" x14ac:dyDescent="0.25">
      <c r="A68" s="88" t="s">
        <v>209</v>
      </c>
      <c r="B68" s="91" t="s">
        <v>161</v>
      </c>
      <c r="C68" s="89">
        <v>50</v>
      </c>
      <c r="D68" s="86">
        <f t="shared" si="0"/>
        <v>50</v>
      </c>
      <c r="E68" s="86"/>
      <c r="F68" s="86"/>
      <c r="G68" s="86"/>
      <c r="H68" s="90"/>
    </row>
    <row r="69" spans="1:8" x14ac:dyDescent="0.25">
      <c r="A69" s="88" t="s">
        <v>210</v>
      </c>
      <c r="B69" s="91" t="s">
        <v>161</v>
      </c>
      <c r="C69" s="105">
        <v>20</v>
      </c>
      <c r="D69" s="86">
        <f t="shared" si="0"/>
        <v>20</v>
      </c>
      <c r="E69" s="86"/>
      <c r="F69" s="86"/>
      <c r="G69" s="86"/>
      <c r="H69" s="90"/>
    </row>
    <row r="70" spans="1:8" x14ac:dyDescent="0.25">
      <c r="A70" s="88" t="s">
        <v>211</v>
      </c>
      <c r="B70" s="91" t="s">
        <v>161</v>
      </c>
      <c r="C70" s="89">
        <v>50</v>
      </c>
      <c r="D70" s="86">
        <f t="shared" si="0"/>
        <v>50</v>
      </c>
      <c r="E70" s="86"/>
      <c r="F70" s="86"/>
      <c r="G70" s="86"/>
      <c r="H70" s="90"/>
    </row>
    <row r="71" spans="1:8" x14ac:dyDescent="0.25">
      <c r="A71" s="88" t="s">
        <v>212</v>
      </c>
      <c r="B71" s="106" t="s">
        <v>161</v>
      </c>
      <c r="C71" s="89">
        <v>50</v>
      </c>
      <c r="D71" s="86">
        <f t="shared" si="0"/>
        <v>50</v>
      </c>
      <c r="E71" s="86"/>
      <c r="F71" s="86"/>
      <c r="G71" s="86"/>
      <c r="H71" s="90"/>
    </row>
    <row r="72" spans="1:8" x14ac:dyDescent="0.25">
      <c r="A72" s="88" t="s">
        <v>213</v>
      </c>
      <c r="B72" s="91" t="s">
        <v>161</v>
      </c>
      <c r="C72" s="89">
        <v>100</v>
      </c>
      <c r="D72" s="86">
        <f t="shared" si="0"/>
        <v>100</v>
      </c>
      <c r="E72" s="86"/>
      <c r="F72" s="86"/>
      <c r="G72" s="86"/>
      <c r="H72" s="90"/>
    </row>
    <row r="73" spans="1:8" x14ac:dyDescent="0.25">
      <c r="A73" s="88" t="s">
        <v>214</v>
      </c>
      <c r="B73" s="91" t="s">
        <v>161</v>
      </c>
      <c r="C73" s="89">
        <v>50</v>
      </c>
      <c r="D73" s="86">
        <f t="shared" si="0"/>
        <v>50</v>
      </c>
      <c r="E73" s="86"/>
      <c r="F73" s="86"/>
      <c r="G73" s="86"/>
      <c r="H73" s="90"/>
    </row>
    <row r="74" spans="1:8" x14ac:dyDescent="0.25">
      <c r="A74" s="88" t="s">
        <v>215</v>
      </c>
      <c r="B74" s="91" t="s">
        <v>161</v>
      </c>
      <c r="C74" s="89">
        <v>20</v>
      </c>
      <c r="D74" s="86">
        <f t="shared" si="0"/>
        <v>20</v>
      </c>
      <c r="E74" s="86"/>
      <c r="F74" s="86"/>
      <c r="G74" s="86"/>
      <c r="H74" s="90"/>
    </row>
    <row r="75" spans="1:8" x14ac:dyDescent="0.25">
      <c r="A75" s="88" t="s">
        <v>216</v>
      </c>
      <c r="B75" s="91" t="s">
        <v>161</v>
      </c>
      <c r="C75" s="89">
        <v>20</v>
      </c>
      <c r="D75" s="86">
        <f t="shared" si="0"/>
        <v>20</v>
      </c>
      <c r="E75" s="86"/>
      <c r="F75" s="86"/>
      <c r="G75" s="86"/>
      <c r="H75" s="90"/>
    </row>
    <row r="76" spans="1:8" x14ac:dyDescent="0.25">
      <c r="A76" s="88" t="s">
        <v>217</v>
      </c>
      <c r="B76" s="91" t="s">
        <v>161</v>
      </c>
      <c r="C76" s="89">
        <v>100</v>
      </c>
      <c r="D76" s="86">
        <f t="shared" si="0"/>
        <v>100</v>
      </c>
      <c r="E76" s="86"/>
      <c r="F76" s="86"/>
      <c r="G76" s="86"/>
      <c r="H76" s="90"/>
    </row>
    <row r="77" spans="1:8" x14ac:dyDescent="0.25">
      <c r="A77" s="88" t="s">
        <v>218</v>
      </c>
      <c r="B77" s="91" t="s">
        <v>161</v>
      </c>
      <c r="C77" s="89">
        <v>50</v>
      </c>
      <c r="D77" s="86">
        <f t="shared" si="0"/>
        <v>50</v>
      </c>
      <c r="E77" s="86"/>
      <c r="F77" s="86"/>
      <c r="G77" s="86"/>
      <c r="H77" s="90"/>
    </row>
    <row r="78" spans="1:8" x14ac:dyDescent="0.25">
      <c r="A78" s="94" t="s">
        <v>391</v>
      </c>
      <c r="B78" s="93" t="s">
        <v>161</v>
      </c>
      <c r="C78" s="96">
        <v>200</v>
      </c>
      <c r="D78" s="86">
        <f t="shared" si="0"/>
        <v>200</v>
      </c>
      <c r="E78" s="86"/>
      <c r="F78" s="86"/>
      <c r="G78" s="86"/>
      <c r="H78" s="99"/>
    </row>
    <row r="79" spans="1:8" x14ac:dyDescent="0.25">
      <c r="A79" s="94" t="s">
        <v>219</v>
      </c>
      <c r="B79" s="93" t="s">
        <v>161</v>
      </c>
      <c r="C79" s="96">
        <v>50</v>
      </c>
      <c r="D79" s="86">
        <f t="shared" si="0"/>
        <v>50</v>
      </c>
      <c r="E79" s="86"/>
      <c r="F79" s="86"/>
      <c r="G79" s="86"/>
      <c r="H79" s="99"/>
    </row>
    <row r="80" spans="1:8" ht="18.75" x14ac:dyDescent="0.25">
      <c r="A80" s="80" t="s">
        <v>220</v>
      </c>
      <c r="B80" s="108"/>
      <c r="C80" s="109"/>
      <c r="D80" s="109"/>
      <c r="E80" s="109"/>
      <c r="F80" s="109"/>
      <c r="G80" s="109"/>
      <c r="H80" s="109"/>
    </row>
    <row r="81" spans="1:8" x14ac:dyDescent="0.25">
      <c r="A81" s="83" t="s">
        <v>388</v>
      </c>
      <c r="B81" s="91" t="s">
        <v>161</v>
      </c>
      <c r="C81" s="103">
        <v>400</v>
      </c>
      <c r="D81" s="86">
        <f>C81-E81</f>
        <v>400</v>
      </c>
      <c r="E81" s="86"/>
      <c r="F81" s="86"/>
      <c r="G81" s="86"/>
      <c r="H81" s="87"/>
    </row>
    <row r="82" spans="1:8" x14ac:dyDescent="0.25">
      <c r="A82" s="83" t="s">
        <v>221</v>
      </c>
      <c r="B82" s="91" t="s">
        <v>161</v>
      </c>
      <c r="C82" s="103">
        <v>400</v>
      </c>
      <c r="D82" s="86">
        <f>C82-E82</f>
        <v>400</v>
      </c>
      <c r="E82" s="86"/>
      <c r="F82" s="86"/>
      <c r="G82" s="86"/>
      <c r="H82" s="87"/>
    </row>
    <row r="83" spans="1:8" x14ac:dyDescent="0.25">
      <c r="A83" s="83" t="s">
        <v>389</v>
      </c>
      <c r="B83" s="91" t="s">
        <v>161</v>
      </c>
      <c r="C83" s="103">
        <v>400</v>
      </c>
      <c r="D83" s="86">
        <f>C83-E83</f>
        <v>400</v>
      </c>
      <c r="E83" s="86"/>
      <c r="F83" s="86"/>
      <c r="G83" s="86"/>
      <c r="H83" s="87"/>
    </row>
    <row r="84" spans="1:8" x14ac:dyDescent="0.25">
      <c r="A84" s="88" t="s">
        <v>222</v>
      </c>
      <c r="B84" s="91" t="s">
        <v>161</v>
      </c>
      <c r="C84" s="93">
        <v>400</v>
      </c>
      <c r="D84" s="86">
        <f t="shared" si="0"/>
        <v>400</v>
      </c>
      <c r="E84" s="86"/>
      <c r="F84" s="86"/>
      <c r="G84" s="86"/>
      <c r="H84" s="90"/>
    </row>
    <row r="85" spans="1:8" x14ac:dyDescent="0.25">
      <c r="A85" s="88" t="s">
        <v>223</v>
      </c>
      <c r="B85" s="91" t="s">
        <v>161</v>
      </c>
      <c r="C85" s="93">
        <v>500</v>
      </c>
      <c r="D85" s="86">
        <f t="shared" si="0"/>
        <v>500</v>
      </c>
      <c r="E85" s="86"/>
      <c r="F85" s="86"/>
      <c r="G85" s="86"/>
      <c r="H85" s="90"/>
    </row>
    <row r="86" spans="1:8" x14ac:dyDescent="0.25">
      <c r="A86" s="88" t="s">
        <v>390</v>
      </c>
      <c r="B86" s="91" t="s">
        <v>161</v>
      </c>
      <c r="C86" s="93">
        <v>400</v>
      </c>
      <c r="D86" s="86">
        <f t="shared" si="0"/>
        <v>400</v>
      </c>
      <c r="E86" s="86"/>
      <c r="F86" s="86"/>
      <c r="G86" s="86"/>
      <c r="H86" s="90"/>
    </row>
    <row r="87" spans="1:8" x14ac:dyDescent="0.25">
      <c r="A87" s="88" t="s">
        <v>224</v>
      </c>
      <c r="B87" s="91" t="s">
        <v>161</v>
      </c>
      <c r="C87" s="93">
        <v>400</v>
      </c>
      <c r="D87" s="86">
        <f t="shared" si="0"/>
        <v>400</v>
      </c>
      <c r="E87" s="86"/>
      <c r="F87" s="86"/>
      <c r="G87" s="86"/>
      <c r="H87" s="90"/>
    </row>
    <row r="88" spans="1:8" x14ac:dyDescent="0.25">
      <c r="A88" s="88" t="s">
        <v>225</v>
      </c>
      <c r="B88" s="91" t="s">
        <v>161</v>
      </c>
      <c r="C88" s="93">
        <v>400</v>
      </c>
      <c r="D88" s="86">
        <f t="shared" si="0"/>
        <v>400</v>
      </c>
      <c r="E88" s="86"/>
      <c r="F88" s="86"/>
      <c r="G88" s="86"/>
      <c r="H88" s="90"/>
    </row>
    <row r="89" spans="1:8" x14ac:dyDescent="0.25">
      <c r="A89" s="88" t="s">
        <v>437</v>
      </c>
      <c r="B89" s="91" t="s">
        <v>161</v>
      </c>
      <c r="C89" s="93">
        <v>400</v>
      </c>
      <c r="D89" s="86">
        <f t="shared" si="0"/>
        <v>400</v>
      </c>
      <c r="E89" s="86"/>
      <c r="F89" s="86"/>
      <c r="G89" s="86"/>
      <c r="H89" s="90"/>
    </row>
    <row r="90" spans="1:8" x14ac:dyDescent="0.25">
      <c r="A90" s="88" t="s">
        <v>226</v>
      </c>
      <c r="B90" s="91" t="s">
        <v>161</v>
      </c>
      <c r="C90" s="93">
        <v>400</v>
      </c>
      <c r="D90" s="86">
        <f t="shared" si="0"/>
        <v>400</v>
      </c>
      <c r="E90" s="86"/>
      <c r="F90" s="86"/>
      <c r="G90" s="86"/>
      <c r="H90" s="90"/>
    </row>
    <row r="91" spans="1:8" x14ac:dyDescent="0.25">
      <c r="A91" s="94" t="s">
        <v>227</v>
      </c>
      <c r="B91" s="107" t="s">
        <v>161</v>
      </c>
      <c r="C91" s="95">
        <v>400</v>
      </c>
      <c r="D91" s="86">
        <f t="shared" ref="D91:D161" si="1">C91-E91</f>
        <v>400</v>
      </c>
      <c r="E91" s="86"/>
      <c r="F91" s="86"/>
      <c r="G91" s="86"/>
      <c r="H91" s="99"/>
    </row>
    <row r="92" spans="1:8" ht="18.75" x14ac:dyDescent="0.25">
      <c r="A92" s="80" t="s">
        <v>228</v>
      </c>
      <c r="B92" s="108"/>
      <c r="C92" s="109"/>
      <c r="D92" s="109"/>
      <c r="E92" s="109"/>
      <c r="F92" s="109"/>
      <c r="G92" s="109"/>
      <c r="H92" s="109"/>
    </row>
    <row r="93" spans="1:8" x14ac:dyDescent="0.25">
      <c r="A93" s="83" t="s">
        <v>184</v>
      </c>
      <c r="B93" s="91" t="s">
        <v>161</v>
      </c>
      <c r="C93" s="85">
        <v>400</v>
      </c>
      <c r="D93" s="86">
        <f t="shared" si="1"/>
        <v>400</v>
      </c>
      <c r="E93" s="86"/>
      <c r="F93" s="86"/>
      <c r="G93" s="86"/>
      <c r="H93" s="87"/>
    </row>
    <row r="94" spans="1:8" x14ac:dyDescent="0.25">
      <c r="A94" s="83" t="s">
        <v>229</v>
      </c>
      <c r="B94" s="91" t="s">
        <v>161</v>
      </c>
      <c r="C94" s="85">
        <v>400</v>
      </c>
      <c r="D94" s="86">
        <f t="shared" si="1"/>
        <v>400</v>
      </c>
      <c r="E94" s="86"/>
      <c r="F94" s="86"/>
      <c r="G94" s="86"/>
      <c r="H94" s="90"/>
    </row>
    <row r="95" spans="1:8" x14ac:dyDescent="0.25">
      <c r="A95" s="83" t="s">
        <v>230</v>
      </c>
      <c r="B95" s="91" t="s">
        <v>161</v>
      </c>
      <c r="C95" s="85">
        <v>400</v>
      </c>
      <c r="D95" s="86">
        <f t="shared" si="1"/>
        <v>400</v>
      </c>
      <c r="E95" s="86"/>
      <c r="F95" s="86"/>
      <c r="G95" s="86"/>
      <c r="H95" s="90"/>
    </row>
    <row r="96" spans="1:8" x14ac:dyDescent="0.25">
      <c r="A96" s="83" t="s">
        <v>231</v>
      </c>
      <c r="B96" s="91" t="s">
        <v>161</v>
      </c>
      <c r="C96" s="89">
        <v>400</v>
      </c>
      <c r="D96" s="86">
        <f t="shared" si="1"/>
        <v>400</v>
      </c>
      <c r="E96" s="86"/>
      <c r="F96" s="86"/>
      <c r="G96" s="86"/>
      <c r="H96" s="90"/>
    </row>
    <row r="97" spans="1:8" x14ac:dyDescent="0.25">
      <c r="A97" s="111" t="s">
        <v>232</v>
      </c>
      <c r="B97" s="91" t="s">
        <v>161</v>
      </c>
      <c r="C97" s="89">
        <v>400</v>
      </c>
      <c r="D97" s="86">
        <f t="shared" si="1"/>
        <v>400</v>
      </c>
      <c r="E97" s="86"/>
      <c r="F97" s="86"/>
      <c r="G97" s="86"/>
      <c r="H97" s="90"/>
    </row>
    <row r="98" spans="1:8" x14ac:dyDescent="0.25">
      <c r="A98" s="94" t="s">
        <v>233</v>
      </c>
      <c r="B98" s="91" t="s">
        <v>161</v>
      </c>
      <c r="C98" s="89">
        <v>400</v>
      </c>
      <c r="D98" s="86">
        <f t="shared" si="1"/>
        <v>400</v>
      </c>
      <c r="E98" s="86"/>
      <c r="F98" s="86"/>
      <c r="G98" s="86"/>
      <c r="H98" s="90"/>
    </row>
    <row r="99" spans="1:8" x14ac:dyDescent="0.25">
      <c r="A99" s="94" t="s">
        <v>234</v>
      </c>
      <c r="B99" s="91" t="s">
        <v>161</v>
      </c>
      <c r="C99" s="96">
        <v>400</v>
      </c>
      <c r="D99" s="86">
        <f t="shared" si="1"/>
        <v>400</v>
      </c>
      <c r="E99" s="86"/>
      <c r="F99" s="86"/>
      <c r="G99" s="86"/>
      <c r="H99" s="90"/>
    </row>
    <row r="100" spans="1:8" x14ac:dyDescent="0.25">
      <c r="A100" s="94" t="s">
        <v>235</v>
      </c>
      <c r="B100" s="91" t="s">
        <v>161</v>
      </c>
      <c r="C100" s="95">
        <v>400</v>
      </c>
      <c r="D100" s="86">
        <f t="shared" si="1"/>
        <v>400</v>
      </c>
      <c r="E100" s="86"/>
      <c r="F100" s="86"/>
      <c r="G100" s="86"/>
      <c r="H100" s="90"/>
    </row>
    <row r="101" spans="1:8" x14ac:dyDescent="0.25">
      <c r="A101" s="94" t="s">
        <v>236</v>
      </c>
      <c r="B101" s="91" t="s">
        <v>161</v>
      </c>
      <c r="C101" s="95">
        <v>400</v>
      </c>
      <c r="D101" s="86">
        <f t="shared" si="1"/>
        <v>400</v>
      </c>
      <c r="E101" s="86"/>
      <c r="F101" s="86"/>
      <c r="G101" s="86"/>
      <c r="H101" s="90"/>
    </row>
    <row r="102" spans="1:8" x14ac:dyDescent="0.25">
      <c r="A102" s="94" t="s">
        <v>406</v>
      </c>
      <c r="B102" s="91" t="s">
        <v>161</v>
      </c>
      <c r="C102" s="95">
        <v>500</v>
      </c>
      <c r="D102" s="86">
        <f t="shared" si="1"/>
        <v>500</v>
      </c>
      <c r="E102" s="86"/>
      <c r="F102" s="86"/>
      <c r="G102" s="86"/>
      <c r="H102" s="90"/>
    </row>
    <row r="103" spans="1:8" x14ac:dyDescent="0.25">
      <c r="A103" s="94" t="s">
        <v>407</v>
      </c>
      <c r="B103" s="91" t="s">
        <v>161</v>
      </c>
      <c r="C103" s="95">
        <v>500</v>
      </c>
      <c r="D103" s="86">
        <f t="shared" si="1"/>
        <v>500</v>
      </c>
      <c r="E103" s="86"/>
      <c r="F103" s="86"/>
      <c r="G103" s="86"/>
      <c r="H103" s="90"/>
    </row>
    <row r="104" spans="1:8" x14ac:dyDescent="0.25">
      <c r="A104" s="94" t="s">
        <v>408</v>
      </c>
      <c r="B104" s="91" t="s">
        <v>161</v>
      </c>
      <c r="C104" s="95">
        <v>500</v>
      </c>
      <c r="D104" s="86">
        <f t="shared" si="1"/>
        <v>500</v>
      </c>
      <c r="E104" s="86"/>
      <c r="F104" s="86"/>
      <c r="G104" s="86"/>
      <c r="H104" s="90"/>
    </row>
    <row r="105" spans="1:8" x14ac:dyDescent="0.25">
      <c r="A105" s="94" t="s">
        <v>409</v>
      </c>
      <c r="B105" s="91" t="s">
        <v>161</v>
      </c>
      <c r="C105" s="95">
        <v>500</v>
      </c>
      <c r="D105" s="86">
        <f t="shared" si="1"/>
        <v>500</v>
      </c>
      <c r="E105" s="86"/>
      <c r="F105" s="86"/>
      <c r="G105" s="86"/>
      <c r="H105" s="90"/>
    </row>
    <row r="106" spans="1:8" x14ac:dyDescent="0.25">
      <c r="A106" s="94" t="s">
        <v>410</v>
      </c>
      <c r="B106" s="91" t="s">
        <v>161</v>
      </c>
      <c r="C106" s="95">
        <v>500</v>
      </c>
      <c r="D106" s="86">
        <f t="shared" si="1"/>
        <v>500</v>
      </c>
      <c r="E106" s="86"/>
      <c r="F106" s="86"/>
      <c r="G106" s="86"/>
      <c r="H106" s="90"/>
    </row>
    <row r="107" spans="1:8" x14ac:dyDescent="0.25">
      <c r="A107" s="112" t="s">
        <v>237</v>
      </c>
      <c r="B107" s="91" t="s">
        <v>161</v>
      </c>
      <c r="C107" s="96">
        <v>500</v>
      </c>
      <c r="D107" s="86">
        <f t="shared" si="1"/>
        <v>500</v>
      </c>
      <c r="E107" s="86"/>
      <c r="F107" s="86"/>
      <c r="G107" s="86"/>
      <c r="H107" s="90"/>
    </row>
    <row r="108" spans="1:8" x14ac:dyDescent="0.25">
      <c r="A108" s="112" t="s">
        <v>238</v>
      </c>
      <c r="B108" s="91" t="s">
        <v>161</v>
      </c>
      <c r="C108" s="96">
        <v>500</v>
      </c>
      <c r="D108" s="86">
        <f t="shared" si="1"/>
        <v>500</v>
      </c>
      <c r="E108" s="86"/>
      <c r="F108" s="86"/>
      <c r="G108" s="86"/>
      <c r="H108" s="90"/>
    </row>
    <row r="109" spans="1:8" x14ac:dyDescent="0.25">
      <c r="A109" s="112" t="s">
        <v>239</v>
      </c>
      <c r="B109" s="91" t="s">
        <v>161</v>
      </c>
      <c r="C109" s="96">
        <v>300</v>
      </c>
      <c r="D109" s="86">
        <f t="shared" si="1"/>
        <v>300</v>
      </c>
      <c r="E109" s="86"/>
      <c r="F109" s="86"/>
      <c r="G109" s="86"/>
      <c r="H109" s="90"/>
    </row>
    <row r="110" spans="1:8" x14ac:dyDescent="0.25">
      <c r="A110" s="112" t="s">
        <v>240</v>
      </c>
      <c r="B110" s="91" t="s">
        <v>161</v>
      </c>
      <c r="C110" s="96">
        <v>300</v>
      </c>
      <c r="D110" s="86">
        <f t="shared" si="1"/>
        <v>300</v>
      </c>
      <c r="E110" s="86"/>
      <c r="F110" s="86"/>
      <c r="G110" s="86"/>
      <c r="H110" s="90"/>
    </row>
    <row r="111" spans="1:8" x14ac:dyDescent="0.25">
      <c r="A111" s="111" t="s">
        <v>241</v>
      </c>
      <c r="B111" s="91" t="s">
        <v>161</v>
      </c>
      <c r="C111" s="89">
        <v>400</v>
      </c>
      <c r="D111" s="86">
        <f t="shared" si="1"/>
        <v>400</v>
      </c>
      <c r="E111" s="86"/>
      <c r="F111" s="86"/>
      <c r="G111" s="86"/>
      <c r="H111" s="90"/>
    </row>
    <row r="112" spans="1:8" x14ac:dyDescent="0.25">
      <c r="A112" s="112" t="s">
        <v>242</v>
      </c>
      <c r="B112" s="91" t="s">
        <v>161</v>
      </c>
      <c r="C112" s="89">
        <v>300</v>
      </c>
      <c r="D112" s="86">
        <f t="shared" si="1"/>
        <v>300</v>
      </c>
      <c r="E112" s="86"/>
      <c r="F112" s="86"/>
      <c r="G112" s="86"/>
      <c r="H112" s="90"/>
    </row>
    <row r="113" spans="1:8" x14ac:dyDescent="0.25">
      <c r="A113" s="94" t="s">
        <v>204</v>
      </c>
      <c r="B113" s="91" t="s">
        <v>161</v>
      </c>
      <c r="C113" s="96">
        <v>400</v>
      </c>
      <c r="D113" s="86">
        <f t="shared" si="1"/>
        <v>400</v>
      </c>
      <c r="E113" s="86"/>
      <c r="F113" s="86"/>
      <c r="G113" s="86"/>
      <c r="H113" s="90"/>
    </row>
    <row r="114" spans="1:8" x14ac:dyDescent="0.25">
      <c r="A114" s="112" t="s">
        <v>243</v>
      </c>
      <c r="B114" s="91" t="s">
        <v>161</v>
      </c>
      <c r="C114" s="96">
        <v>400</v>
      </c>
      <c r="D114" s="86">
        <f t="shared" si="1"/>
        <v>400</v>
      </c>
      <c r="E114" s="86"/>
      <c r="F114" s="86"/>
      <c r="G114" s="86"/>
      <c r="H114" s="90"/>
    </row>
    <row r="115" spans="1:8" x14ac:dyDescent="0.25">
      <c r="A115" s="94" t="s">
        <v>244</v>
      </c>
      <c r="B115" s="107" t="s">
        <v>161</v>
      </c>
      <c r="C115" s="96">
        <v>400</v>
      </c>
      <c r="D115" s="86">
        <f t="shared" si="1"/>
        <v>400</v>
      </c>
      <c r="E115" s="86"/>
      <c r="F115" s="86"/>
      <c r="G115" s="86"/>
      <c r="H115" s="99"/>
    </row>
    <row r="116" spans="1:8" ht="18.75" x14ac:dyDescent="0.25">
      <c r="A116" s="104" t="s">
        <v>245</v>
      </c>
      <c r="B116" s="81"/>
      <c r="C116" s="81"/>
      <c r="D116" s="81"/>
      <c r="E116" s="81"/>
      <c r="F116" s="81"/>
      <c r="G116" s="81"/>
      <c r="H116" s="81"/>
    </row>
    <row r="117" spans="1:8" x14ac:dyDescent="0.25">
      <c r="A117" s="113" t="s">
        <v>246</v>
      </c>
      <c r="B117" s="91" t="s">
        <v>161</v>
      </c>
      <c r="C117" s="85">
        <v>30</v>
      </c>
      <c r="D117" s="86">
        <f t="shared" si="1"/>
        <v>30</v>
      </c>
      <c r="E117" s="86"/>
      <c r="F117" s="86"/>
      <c r="G117" s="86"/>
      <c r="H117" s="87"/>
    </row>
    <row r="118" spans="1:8" x14ac:dyDescent="0.25">
      <c r="A118" s="114" t="s">
        <v>247</v>
      </c>
      <c r="B118" s="91" t="s">
        <v>161</v>
      </c>
      <c r="C118" s="115">
        <v>100</v>
      </c>
      <c r="D118" s="86">
        <f t="shared" si="1"/>
        <v>100</v>
      </c>
      <c r="E118" s="86"/>
      <c r="F118" s="86"/>
      <c r="G118" s="86"/>
      <c r="H118" s="90"/>
    </row>
    <row r="119" spans="1:8" x14ac:dyDescent="0.25">
      <c r="A119" s="114" t="s">
        <v>248</v>
      </c>
      <c r="B119" s="91" t="s">
        <v>161</v>
      </c>
      <c r="C119" s="115">
        <v>50</v>
      </c>
      <c r="D119" s="86">
        <f t="shared" si="1"/>
        <v>50</v>
      </c>
      <c r="E119" s="86"/>
      <c r="F119" s="86"/>
      <c r="G119" s="86"/>
      <c r="H119" s="90"/>
    </row>
    <row r="120" spans="1:8" x14ac:dyDescent="0.25">
      <c r="A120" s="116" t="s">
        <v>249</v>
      </c>
      <c r="B120" s="91" t="s">
        <v>161</v>
      </c>
      <c r="C120" s="117">
        <v>50</v>
      </c>
      <c r="D120" s="86">
        <f t="shared" si="1"/>
        <v>50</v>
      </c>
      <c r="E120" s="86"/>
      <c r="F120" s="86"/>
      <c r="G120" s="86"/>
      <c r="H120" s="90"/>
    </row>
    <row r="121" spans="1:8" x14ac:dyDescent="0.25">
      <c r="A121" s="116" t="s">
        <v>250</v>
      </c>
      <c r="B121" s="91" t="s">
        <v>161</v>
      </c>
      <c r="C121" s="117">
        <v>50</v>
      </c>
      <c r="D121" s="86">
        <f t="shared" si="1"/>
        <v>50</v>
      </c>
      <c r="E121" s="86"/>
      <c r="F121" s="86"/>
      <c r="G121" s="86"/>
      <c r="H121" s="90"/>
    </row>
    <row r="122" spans="1:8" x14ac:dyDescent="0.25">
      <c r="A122" s="118" t="s">
        <v>251</v>
      </c>
      <c r="B122" s="91" t="s">
        <v>161</v>
      </c>
      <c r="C122" s="89">
        <v>50</v>
      </c>
      <c r="D122" s="86">
        <f t="shared" si="1"/>
        <v>50</v>
      </c>
      <c r="E122" s="86"/>
      <c r="F122" s="86"/>
      <c r="G122" s="86"/>
      <c r="H122" s="90"/>
    </row>
    <row r="123" spans="1:8" x14ac:dyDescent="0.25">
      <c r="A123" s="119" t="s">
        <v>252</v>
      </c>
      <c r="B123" s="91" t="s">
        <v>161</v>
      </c>
      <c r="C123" s="85">
        <v>50</v>
      </c>
      <c r="D123" s="86">
        <f t="shared" si="1"/>
        <v>50</v>
      </c>
      <c r="E123" s="86"/>
      <c r="F123" s="86"/>
      <c r="G123" s="86"/>
      <c r="H123" s="90"/>
    </row>
    <row r="124" spans="1:8" x14ac:dyDescent="0.25">
      <c r="A124" s="83" t="s">
        <v>253</v>
      </c>
      <c r="B124" s="91" t="s">
        <v>161</v>
      </c>
      <c r="C124" s="115">
        <v>50</v>
      </c>
      <c r="D124" s="86">
        <f t="shared" si="1"/>
        <v>50</v>
      </c>
      <c r="E124" s="86"/>
      <c r="F124" s="86"/>
      <c r="G124" s="86"/>
      <c r="H124" s="90"/>
    </row>
    <row r="125" spans="1:8" x14ac:dyDescent="0.25">
      <c r="A125" s="116" t="s">
        <v>254</v>
      </c>
      <c r="B125" s="91" t="s">
        <v>161</v>
      </c>
      <c r="C125" s="89">
        <v>50</v>
      </c>
      <c r="D125" s="86">
        <f t="shared" si="1"/>
        <v>50</v>
      </c>
      <c r="E125" s="86"/>
      <c r="F125" s="86"/>
      <c r="G125" s="86"/>
      <c r="H125" s="90"/>
    </row>
    <row r="126" spans="1:8" x14ac:dyDescent="0.25">
      <c r="A126" s="88" t="s">
        <v>255</v>
      </c>
      <c r="B126" s="91" t="s">
        <v>161</v>
      </c>
      <c r="C126" s="89">
        <v>50</v>
      </c>
      <c r="D126" s="86">
        <f t="shared" si="1"/>
        <v>50</v>
      </c>
      <c r="E126" s="86"/>
      <c r="F126" s="86"/>
      <c r="G126" s="86"/>
      <c r="H126" s="90"/>
    </row>
    <row r="127" spans="1:8" x14ac:dyDescent="0.25">
      <c r="A127" s="88" t="s">
        <v>400</v>
      </c>
      <c r="B127" s="91" t="s">
        <v>161</v>
      </c>
      <c r="C127" s="89">
        <v>100</v>
      </c>
      <c r="D127" s="86">
        <f t="shared" si="1"/>
        <v>100</v>
      </c>
      <c r="E127" s="86"/>
      <c r="F127" s="86"/>
      <c r="G127" s="86"/>
      <c r="H127" s="90"/>
    </row>
    <row r="128" spans="1:8" x14ac:dyDescent="0.25">
      <c r="A128" s="88" t="s">
        <v>256</v>
      </c>
      <c r="B128" s="91" t="s">
        <v>161</v>
      </c>
      <c r="C128" s="89">
        <v>100</v>
      </c>
      <c r="D128" s="86">
        <f t="shared" si="1"/>
        <v>100</v>
      </c>
      <c r="E128" s="86"/>
      <c r="F128" s="86"/>
      <c r="G128" s="86"/>
      <c r="H128" s="90"/>
    </row>
    <row r="129" spans="1:8" x14ac:dyDescent="0.25">
      <c r="A129" s="88" t="s">
        <v>257</v>
      </c>
      <c r="B129" s="91" t="s">
        <v>161</v>
      </c>
      <c r="C129" s="89">
        <v>50</v>
      </c>
      <c r="D129" s="86">
        <f t="shared" si="1"/>
        <v>50</v>
      </c>
      <c r="E129" s="86"/>
      <c r="F129" s="86"/>
      <c r="G129" s="86"/>
      <c r="H129" s="90"/>
    </row>
    <row r="130" spans="1:8" x14ac:dyDescent="0.25">
      <c r="A130" s="116" t="s">
        <v>258</v>
      </c>
      <c r="B130" s="91" t="s">
        <v>161</v>
      </c>
      <c r="C130" s="89">
        <v>20</v>
      </c>
      <c r="D130" s="86">
        <f t="shared" si="1"/>
        <v>20</v>
      </c>
      <c r="E130" s="86"/>
      <c r="F130" s="86"/>
      <c r="G130" s="86"/>
      <c r="H130" s="90"/>
    </row>
    <row r="131" spans="1:8" x14ac:dyDescent="0.25">
      <c r="A131" s="88" t="s">
        <v>259</v>
      </c>
      <c r="B131" s="91" t="s">
        <v>161</v>
      </c>
      <c r="C131" s="117">
        <v>50</v>
      </c>
      <c r="D131" s="86">
        <f t="shared" si="1"/>
        <v>50</v>
      </c>
      <c r="E131" s="86"/>
      <c r="F131" s="86"/>
      <c r="G131" s="86"/>
      <c r="H131" s="90"/>
    </row>
    <row r="132" spans="1:8" ht="37.5" x14ac:dyDescent="0.25">
      <c r="A132" s="104" t="s">
        <v>260</v>
      </c>
      <c r="B132" s="81"/>
      <c r="C132" s="81"/>
      <c r="D132" s="81"/>
      <c r="E132" s="81"/>
      <c r="F132" s="81"/>
      <c r="G132" s="81"/>
      <c r="H132" s="81"/>
    </row>
    <row r="133" spans="1:8" x14ac:dyDescent="0.25">
      <c r="A133" s="118" t="s">
        <v>398</v>
      </c>
      <c r="B133" s="93" t="s">
        <v>161</v>
      </c>
      <c r="C133" s="89">
        <v>300</v>
      </c>
      <c r="D133" s="86">
        <f t="shared" si="1"/>
        <v>300</v>
      </c>
      <c r="E133" s="86"/>
      <c r="F133" s="86"/>
      <c r="G133" s="86"/>
      <c r="H133" s="90"/>
    </row>
    <row r="134" spans="1:8" x14ac:dyDescent="0.25">
      <c r="A134" s="120" t="s">
        <v>261</v>
      </c>
      <c r="B134" s="91" t="s">
        <v>161</v>
      </c>
      <c r="C134" s="121">
        <v>100</v>
      </c>
      <c r="D134" s="86">
        <f t="shared" si="1"/>
        <v>100</v>
      </c>
      <c r="E134" s="86"/>
      <c r="F134" s="86"/>
      <c r="G134" s="86"/>
      <c r="H134" s="87"/>
    </row>
    <row r="135" spans="1:8" x14ac:dyDescent="0.25">
      <c r="A135" s="88" t="s">
        <v>262</v>
      </c>
      <c r="B135" s="91" t="s">
        <v>161</v>
      </c>
      <c r="C135" s="122">
        <v>100</v>
      </c>
      <c r="D135" s="86">
        <f t="shared" si="1"/>
        <v>100</v>
      </c>
      <c r="E135" s="86"/>
      <c r="F135" s="86"/>
      <c r="G135" s="86"/>
      <c r="H135" s="90"/>
    </row>
    <row r="136" spans="1:8" x14ac:dyDescent="0.25">
      <c r="A136" s="88" t="s">
        <v>263</v>
      </c>
      <c r="B136" s="91" t="s">
        <v>161</v>
      </c>
      <c r="C136" s="89">
        <v>100</v>
      </c>
      <c r="D136" s="86">
        <f t="shared" si="1"/>
        <v>100</v>
      </c>
      <c r="E136" s="86"/>
      <c r="F136" s="86"/>
      <c r="G136" s="86"/>
      <c r="H136" s="90"/>
    </row>
    <row r="137" spans="1:8" x14ac:dyDescent="0.25">
      <c r="A137" s="88" t="s">
        <v>264</v>
      </c>
      <c r="B137" s="91" t="s">
        <v>161</v>
      </c>
      <c r="C137" s="89">
        <v>100</v>
      </c>
      <c r="D137" s="86">
        <f t="shared" si="1"/>
        <v>100</v>
      </c>
      <c r="E137" s="86"/>
      <c r="F137" s="86"/>
      <c r="G137" s="86"/>
      <c r="H137" s="90"/>
    </row>
    <row r="138" spans="1:8" x14ac:dyDescent="0.25">
      <c r="A138" s="88" t="s">
        <v>265</v>
      </c>
      <c r="B138" s="91" t="s">
        <v>161</v>
      </c>
      <c r="C138" s="89">
        <v>300</v>
      </c>
      <c r="D138" s="86">
        <f t="shared" si="1"/>
        <v>300</v>
      </c>
      <c r="E138" s="86"/>
      <c r="F138" s="86"/>
      <c r="G138" s="86"/>
      <c r="H138" s="90"/>
    </row>
    <row r="139" spans="1:8" x14ac:dyDescent="0.25">
      <c r="A139" s="123" t="s">
        <v>266</v>
      </c>
      <c r="B139" s="91" t="s">
        <v>161</v>
      </c>
      <c r="C139" s="89">
        <v>300</v>
      </c>
      <c r="D139" s="86">
        <f t="shared" si="1"/>
        <v>300</v>
      </c>
      <c r="E139" s="86"/>
      <c r="F139" s="86"/>
      <c r="G139" s="86"/>
      <c r="H139" s="90"/>
    </row>
    <row r="140" spans="1:8" x14ac:dyDescent="0.25">
      <c r="A140" s="88" t="s">
        <v>267</v>
      </c>
      <c r="B140" s="91" t="s">
        <v>161</v>
      </c>
      <c r="C140" s="89">
        <v>300</v>
      </c>
      <c r="D140" s="86">
        <f t="shared" si="1"/>
        <v>300</v>
      </c>
      <c r="E140" s="86"/>
      <c r="F140" s="86"/>
      <c r="G140" s="86"/>
      <c r="H140" s="90"/>
    </row>
    <row r="141" spans="1:8" x14ac:dyDescent="0.25">
      <c r="A141" s="88" t="s">
        <v>268</v>
      </c>
      <c r="B141" s="91" t="s">
        <v>161</v>
      </c>
      <c r="C141" s="89">
        <v>300</v>
      </c>
      <c r="D141" s="86">
        <f t="shared" si="1"/>
        <v>300</v>
      </c>
      <c r="E141" s="86"/>
      <c r="F141" s="86"/>
      <c r="G141" s="86"/>
      <c r="H141" s="90"/>
    </row>
    <row r="142" spans="1:8" x14ac:dyDescent="0.25">
      <c r="A142" s="88" t="s">
        <v>269</v>
      </c>
      <c r="B142" s="91" t="s">
        <v>161</v>
      </c>
      <c r="C142" s="89">
        <v>500</v>
      </c>
      <c r="D142" s="86">
        <f t="shared" si="1"/>
        <v>500</v>
      </c>
      <c r="E142" s="86"/>
      <c r="F142" s="86"/>
      <c r="G142" s="86"/>
      <c r="H142" s="90"/>
    </row>
    <row r="143" spans="1:8" x14ac:dyDescent="0.25">
      <c r="A143" s="88" t="s">
        <v>270</v>
      </c>
      <c r="B143" s="91" t="s">
        <v>161</v>
      </c>
      <c r="C143" s="89">
        <v>400</v>
      </c>
      <c r="D143" s="86">
        <f t="shared" si="1"/>
        <v>400</v>
      </c>
      <c r="E143" s="86"/>
      <c r="F143" s="86"/>
      <c r="G143" s="86"/>
      <c r="H143" s="90"/>
    </row>
    <row r="144" spans="1:8" x14ac:dyDescent="0.25">
      <c r="A144" s="88" t="s">
        <v>848</v>
      </c>
      <c r="B144" s="91" t="s">
        <v>161</v>
      </c>
      <c r="C144" s="89">
        <v>400</v>
      </c>
      <c r="D144" s="86">
        <f t="shared" si="1"/>
        <v>400</v>
      </c>
      <c r="E144" s="86"/>
      <c r="F144" s="86"/>
      <c r="G144" s="86"/>
      <c r="H144" s="90"/>
    </row>
    <row r="145" spans="1:8" x14ac:dyDescent="0.25">
      <c r="A145" s="88" t="s">
        <v>271</v>
      </c>
      <c r="B145" s="91" t="s">
        <v>161</v>
      </c>
      <c r="C145" s="89">
        <v>500</v>
      </c>
      <c r="D145" s="86">
        <f t="shared" si="1"/>
        <v>500</v>
      </c>
      <c r="E145" s="86"/>
      <c r="F145" s="86"/>
      <c r="G145" s="86"/>
      <c r="H145" s="90"/>
    </row>
    <row r="146" spans="1:8" ht="37.5" x14ac:dyDescent="0.25">
      <c r="A146" s="80" t="s">
        <v>272</v>
      </c>
      <c r="B146" s="81"/>
      <c r="C146" s="81"/>
      <c r="D146" s="81"/>
      <c r="E146" s="81"/>
      <c r="F146" s="81"/>
      <c r="G146" s="81"/>
      <c r="H146" s="81"/>
    </row>
    <row r="147" spans="1:8" x14ac:dyDescent="0.25">
      <c r="A147" s="83" t="s">
        <v>273</v>
      </c>
      <c r="B147" s="91" t="s">
        <v>161</v>
      </c>
      <c r="C147" s="85">
        <v>100</v>
      </c>
      <c r="D147" s="86">
        <f t="shared" si="1"/>
        <v>100</v>
      </c>
      <c r="E147" s="86"/>
      <c r="F147" s="86"/>
      <c r="G147" s="86"/>
      <c r="H147" s="87"/>
    </row>
    <row r="148" spans="1:8" x14ac:dyDescent="0.25">
      <c r="A148" s="88" t="s">
        <v>274</v>
      </c>
      <c r="B148" s="91" t="s">
        <v>161</v>
      </c>
      <c r="C148" s="89">
        <v>100</v>
      </c>
      <c r="D148" s="86">
        <f t="shared" si="1"/>
        <v>100</v>
      </c>
      <c r="E148" s="86"/>
      <c r="F148" s="86"/>
      <c r="G148" s="86"/>
      <c r="H148" s="90"/>
    </row>
    <row r="149" spans="1:8" x14ac:dyDescent="0.25">
      <c r="A149" s="88" t="s">
        <v>275</v>
      </c>
      <c r="B149" s="91" t="s">
        <v>161</v>
      </c>
      <c r="C149" s="89">
        <v>100</v>
      </c>
      <c r="D149" s="86">
        <f t="shared" si="1"/>
        <v>100</v>
      </c>
      <c r="E149" s="86"/>
      <c r="F149" s="86"/>
      <c r="G149" s="86"/>
      <c r="H149" s="90"/>
    </row>
    <row r="150" spans="1:8" x14ac:dyDescent="0.25">
      <c r="A150" s="88" t="s">
        <v>276</v>
      </c>
      <c r="B150" s="91" t="s">
        <v>161</v>
      </c>
      <c r="C150" s="89">
        <v>100</v>
      </c>
      <c r="D150" s="86">
        <f t="shared" si="1"/>
        <v>100</v>
      </c>
      <c r="E150" s="86"/>
      <c r="F150" s="86"/>
      <c r="G150" s="86"/>
      <c r="H150" s="90"/>
    </row>
    <row r="151" spans="1:8" x14ac:dyDescent="0.25">
      <c r="A151" s="88" t="s">
        <v>277</v>
      </c>
      <c r="B151" s="91" t="s">
        <v>161</v>
      </c>
      <c r="C151" s="89">
        <v>100</v>
      </c>
      <c r="D151" s="86">
        <f t="shared" si="1"/>
        <v>100</v>
      </c>
      <c r="E151" s="86"/>
      <c r="F151" s="86"/>
      <c r="G151" s="86"/>
      <c r="H151" s="90"/>
    </row>
    <row r="152" spans="1:8" x14ac:dyDescent="0.25">
      <c r="A152" s="88" t="s">
        <v>278</v>
      </c>
      <c r="B152" s="91" t="s">
        <v>161</v>
      </c>
      <c r="C152" s="89">
        <v>100</v>
      </c>
      <c r="D152" s="86">
        <f t="shared" si="1"/>
        <v>100</v>
      </c>
      <c r="E152" s="86"/>
      <c r="F152" s="86"/>
      <c r="G152" s="86"/>
      <c r="H152" s="90"/>
    </row>
    <row r="153" spans="1:8" x14ac:dyDescent="0.25">
      <c r="A153" s="88" t="s">
        <v>279</v>
      </c>
      <c r="B153" s="91" t="s">
        <v>161</v>
      </c>
      <c r="C153" s="89">
        <v>100</v>
      </c>
      <c r="D153" s="86">
        <f t="shared" si="1"/>
        <v>100</v>
      </c>
      <c r="E153" s="86"/>
      <c r="F153" s="86"/>
      <c r="G153" s="86"/>
      <c r="H153" s="90"/>
    </row>
    <row r="154" spans="1:8" x14ac:dyDescent="0.25">
      <c r="A154" s="88" t="s">
        <v>280</v>
      </c>
      <c r="B154" s="91" t="s">
        <v>161</v>
      </c>
      <c r="C154" s="89">
        <v>100</v>
      </c>
      <c r="D154" s="86">
        <f t="shared" si="1"/>
        <v>100</v>
      </c>
      <c r="E154" s="86"/>
      <c r="F154" s="86"/>
      <c r="G154" s="86"/>
      <c r="H154" s="90"/>
    </row>
    <row r="155" spans="1:8" x14ac:dyDescent="0.25">
      <c r="A155" s="88" t="s">
        <v>281</v>
      </c>
      <c r="B155" s="91" t="s">
        <v>161</v>
      </c>
      <c r="C155" s="89">
        <v>100</v>
      </c>
      <c r="D155" s="86">
        <f t="shared" si="1"/>
        <v>100</v>
      </c>
      <c r="E155" s="86"/>
      <c r="F155" s="86"/>
      <c r="G155" s="86"/>
      <c r="H155" s="90"/>
    </row>
    <row r="156" spans="1:8" x14ac:dyDescent="0.25">
      <c r="A156" s="88" t="s">
        <v>282</v>
      </c>
      <c r="B156" s="91" t="s">
        <v>161</v>
      </c>
      <c r="C156" s="89">
        <v>100</v>
      </c>
      <c r="D156" s="86">
        <f t="shared" si="1"/>
        <v>100</v>
      </c>
      <c r="E156" s="86"/>
      <c r="F156" s="86"/>
      <c r="G156" s="86"/>
      <c r="H156" s="90"/>
    </row>
    <row r="157" spans="1:8" ht="19.5" thickBot="1" x14ac:dyDescent="0.3">
      <c r="A157" s="124" t="s">
        <v>283</v>
      </c>
      <c r="B157" s="125"/>
      <c r="C157" s="125"/>
      <c r="D157" s="125"/>
      <c r="E157" s="125"/>
      <c r="F157" s="125"/>
      <c r="G157" s="125"/>
      <c r="H157" s="125"/>
    </row>
    <row r="158" spans="1:8" x14ac:dyDescent="0.25">
      <c r="A158" s="88" t="s">
        <v>284</v>
      </c>
      <c r="B158" s="91" t="s">
        <v>161</v>
      </c>
      <c r="C158" s="89">
        <v>200</v>
      </c>
      <c r="D158" s="86">
        <f t="shared" si="1"/>
        <v>200</v>
      </c>
      <c r="E158" s="86"/>
      <c r="F158" s="86"/>
      <c r="G158" s="86"/>
      <c r="H158" s="90"/>
    </row>
    <row r="159" spans="1:8" x14ac:dyDescent="0.25">
      <c r="A159" s="88" t="s">
        <v>285</v>
      </c>
      <c r="B159" s="91" t="s">
        <v>161</v>
      </c>
      <c r="C159" s="89">
        <v>100</v>
      </c>
      <c r="D159" s="86">
        <f t="shared" si="1"/>
        <v>100</v>
      </c>
      <c r="E159" s="86"/>
      <c r="F159" s="86"/>
      <c r="G159" s="86"/>
      <c r="H159" s="90"/>
    </row>
    <row r="160" spans="1:8" x14ac:dyDescent="0.25">
      <c r="A160" s="88" t="s">
        <v>286</v>
      </c>
      <c r="B160" s="91" t="s">
        <v>161</v>
      </c>
      <c r="C160" s="89">
        <v>300</v>
      </c>
      <c r="D160" s="86">
        <f t="shared" si="1"/>
        <v>300</v>
      </c>
      <c r="E160" s="86"/>
      <c r="F160" s="86"/>
      <c r="G160" s="86"/>
      <c r="H160" s="90"/>
    </row>
    <row r="161" spans="1:8" x14ac:dyDescent="0.25">
      <c r="A161" s="88" t="s">
        <v>287</v>
      </c>
      <c r="B161" s="91" t="s">
        <v>161</v>
      </c>
      <c r="C161" s="89">
        <v>300</v>
      </c>
      <c r="D161" s="86">
        <f t="shared" si="1"/>
        <v>300</v>
      </c>
      <c r="E161" s="86"/>
      <c r="F161" s="86"/>
      <c r="G161" s="86"/>
      <c r="H161" s="90"/>
    </row>
    <row r="162" spans="1:8" x14ac:dyDescent="0.25">
      <c r="A162" s="88" t="s">
        <v>288</v>
      </c>
      <c r="B162" s="91" t="s">
        <v>161</v>
      </c>
      <c r="C162" s="89">
        <v>300</v>
      </c>
      <c r="D162" s="86">
        <f t="shared" ref="D162:D233" si="2">C162-E162</f>
        <v>300</v>
      </c>
      <c r="E162" s="86"/>
      <c r="F162" s="86"/>
      <c r="G162" s="86"/>
      <c r="H162" s="90"/>
    </row>
    <row r="163" spans="1:8" ht="18.75" x14ac:dyDescent="0.25">
      <c r="A163" s="104" t="s">
        <v>289</v>
      </c>
      <c r="B163" s="81"/>
      <c r="C163" s="81"/>
      <c r="D163" s="81"/>
      <c r="E163" s="81"/>
      <c r="F163" s="81"/>
      <c r="G163" s="81"/>
      <c r="H163" s="81"/>
    </row>
    <row r="164" spans="1:8" x14ac:dyDescent="0.25">
      <c r="A164" s="83" t="s">
        <v>290</v>
      </c>
      <c r="B164" s="91" t="s">
        <v>161</v>
      </c>
      <c r="C164" s="85">
        <v>200</v>
      </c>
      <c r="D164" s="86">
        <f t="shared" si="2"/>
        <v>200</v>
      </c>
      <c r="E164" s="86"/>
      <c r="F164" s="86"/>
      <c r="G164" s="86"/>
      <c r="H164" s="87"/>
    </row>
    <row r="165" spans="1:8" x14ac:dyDescent="0.25">
      <c r="A165" s="88" t="s">
        <v>291</v>
      </c>
      <c r="B165" s="91" t="s">
        <v>161</v>
      </c>
      <c r="C165" s="89">
        <v>200</v>
      </c>
      <c r="D165" s="86">
        <f t="shared" si="2"/>
        <v>200</v>
      </c>
      <c r="E165" s="86"/>
      <c r="F165" s="86"/>
      <c r="G165" s="86"/>
      <c r="H165" s="90"/>
    </row>
    <row r="166" spans="1:8" x14ac:dyDescent="0.25">
      <c r="A166" s="88" t="s">
        <v>292</v>
      </c>
      <c r="B166" s="91" t="s">
        <v>161</v>
      </c>
      <c r="C166" s="89">
        <v>200</v>
      </c>
      <c r="D166" s="86">
        <f t="shared" si="2"/>
        <v>200</v>
      </c>
      <c r="E166" s="86"/>
      <c r="F166" s="86"/>
      <c r="G166" s="86"/>
      <c r="H166" s="90"/>
    </row>
    <row r="167" spans="1:8" ht="18.75" x14ac:dyDescent="0.25">
      <c r="A167" s="104" t="s">
        <v>293</v>
      </c>
      <c r="B167" s="81"/>
      <c r="C167" s="81"/>
      <c r="D167" s="81"/>
      <c r="E167" s="81"/>
      <c r="F167" s="81"/>
      <c r="G167" s="81"/>
      <c r="H167" s="81"/>
    </row>
    <row r="168" spans="1:8" x14ac:dyDescent="0.25">
      <c r="A168" s="83" t="s">
        <v>404</v>
      </c>
      <c r="B168" s="91" t="s">
        <v>161</v>
      </c>
      <c r="C168" s="85">
        <v>100</v>
      </c>
      <c r="D168" s="86">
        <f t="shared" si="2"/>
        <v>100</v>
      </c>
      <c r="E168" s="86"/>
      <c r="F168" s="86"/>
      <c r="G168" s="86"/>
      <c r="H168" s="87"/>
    </row>
    <row r="169" spans="1:8" x14ac:dyDescent="0.25">
      <c r="A169" s="83" t="s">
        <v>401</v>
      </c>
      <c r="B169" s="91" t="s">
        <v>161</v>
      </c>
      <c r="C169" s="85">
        <v>100</v>
      </c>
      <c r="D169" s="86">
        <f t="shared" si="2"/>
        <v>100</v>
      </c>
      <c r="E169" s="86"/>
      <c r="F169" s="86"/>
      <c r="G169" s="86"/>
      <c r="H169" s="87"/>
    </row>
    <row r="170" spans="1:8" x14ac:dyDescent="0.25">
      <c r="A170" s="83" t="s">
        <v>294</v>
      </c>
      <c r="B170" s="91" t="s">
        <v>161</v>
      </c>
      <c r="C170" s="85">
        <v>100</v>
      </c>
      <c r="D170" s="86">
        <f t="shared" si="2"/>
        <v>100</v>
      </c>
      <c r="E170" s="86"/>
      <c r="F170" s="86"/>
      <c r="G170" s="86"/>
      <c r="H170" s="87"/>
    </row>
    <row r="171" spans="1:8" x14ac:dyDescent="0.25">
      <c r="A171" s="83" t="s">
        <v>405</v>
      </c>
      <c r="B171" s="91" t="s">
        <v>161</v>
      </c>
      <c r="C171" s="85">
        <v>100</v>
      </c>
      <c r="D171" s="86">
        <f t="shared" si="2"/>
        <v>100</v>
      </c>
      <c r="E171" s="86"/>
      <c r="F171" s="86"/>
      <c r="G171" s="86"/>
      <c r="H171" s="87"/>
    </row>
    <row r="172" spans="1:8" x14ac:dyDescent="0.25">
      <c r="A172" s="88" t="s">
        <v>295</v>
      </c>
      <c r="B172" s="91" t="s">
        <v>161</v>
      </c>
      <c r="C172" s="89">
        <v>50</v>
      </c>
      <c r="D172" s="86">
        <f t="shared" si="2"/>
        <v>50</v>
      </c>
      <c r="E172" s="86"/>
      <c r="F172" s="86"/>
      <c r="G172" s="86"/>
      <c r="H172" s="90"/>
    </row>
    <row r="173" spans="1:8" x14ac:dyDescent="0.25">
      <c r="A173" s="88" t="s">
        <v>296</v>
      </c>
      <c r="B173" s="91" t="s">
        <v>161</v>
      </c>
      <c r="C173" s="89">
        <v>50</v>
      </c>
      <c r="D173" s="86">
        <f t="shared" si="2"/>
        <v>50</v>
      </c>
      <c r="E173" s="86"/>
      <c r="F173" s="86"/>
      <c r="G173" s="86"/>
      <c r="H173" s="90"/>
    </row>
    <row r="174" spans="1:8" x14ac:dyDescent="0.25">
      <c r="A174" s="88" t="s">
        <v>403</v>
      </c>
      <c r="B174" s="91" t="s">
        <v>161</v>
      </c>
      <c r="C174" s="89">
        <v>100</v>
      </c>
      <c r="D174" s="86">
        <f t="shared" si="2"/>
        <v>100</v>
      </c>
      <c r="E174" s="86"/>
      <c r="F174" s="86"/>
      <c r="G174" s="86"/>
      <c r="H174" s="90"/>
    </row>
    <row r="175" spans="1:8" x14ac:dyDescent="0.25">
      <c r="A175" s="88" t="s">
        <v>297</v>
      </c>
      <c r="B175" s="91" t="s">
        <v>161</v>
      </c>
      <c r="C175" s="89">
        <v>100</v>
      </c>
      <c r="D175" s="86">
        <f t="shared" si="2"/>
        <v>100</v>
      </c>
      <c r="E175" s="86"/>
      <c r="F175" s="86"/>
      <c r="G175" s="86"/>
      <c r="H175" s="90"/>
    </row>
    <row r="176" spans="1:8" x14ac:dyDescent="0.25">
      <c r="A176" s="88" t="s">
        <v>298</v>
      </c>
      <c r="B176" s="91" t="s">
        <v>161</v>
      </c>
      <c r="C176" s="89">
        <v>100</v>
      </c>
      <c r="D176" s="86">
        <f t="shared" si="2"/>
        <v>100</v>
      </c>
      <c r="E176" s="86"/>
      <c r="F176" s="86"/>
      <c r="G176" s="86"/>
      <c r="H176" s="90"/>
    </row>
    <row r="177" spans="1:8" x14ac:dyDescent="0.25">
      <c r="A177" s="94" t="s">
        <v>299</v>
      </c>
      <c r="B177" s="91" t="s">
        <v>161</v>
      </c>
      <c r="C177" s="96">
        <v>100</v>
      </c>
      <c r="D177" s="86">
        <f t="shared" si="2"/>
        <v>100</v>
      </c>
      <c r="E177" s="86"/>
      <c r="F177" s="86"/>
      <c r="G177" s="86"/>
      <c r="H177" s="90"/>
    </row>
    <row r="178" spans="1:8" x14ac:dyDescent="0.25">
      <c r="A178" s="94" t="s">
        <v>402</v>
      </c>
      <c r="B178" s="91" t="s">
        <v>161</v>
      </c>
      <c r="C178" s="96">
        <v>100</v>
      </c>
      <c r="D178" s="86">
        <f t="shared" si="2"/>
        <v>100</v>
      </c>
      <c r="E178" s="86"/>
      <c r="F178" s="86"/>
      <c r="G178" s="86"/>
      <c r="H178" s="90"/>
    </row>
    <row r="179" spans="1:8" x14ac:dyDescent="0.25">
      <c r="A179" s="94" t="s">
        <v>300</v>
      </c>
      <c r="B179" s="91" t="s">
        <v>161</v>
      </c>
      <c r="C179" s="96">
        <v>100</v>
      </c>
      <c r="D179" s="86">
        <f t="shared" si="2"/>
        <v>100</v>
      </c>
      <c r="E179" s="86"/>
      <c r="F179" s="86"/>
      <c r="G179" s="86"/>
      <c r="H179" s="90"/>
    </row>
    <row r="180" spans="1:8" x14ac:dyDescent="0.25">
      <c r="A180" s="94" t="s">
        <v>301</v>
      </c>
      <c r="B180" s="91" t="s">
        <v>161</v>
      </c>
      <c r="C180" s="96">
        <v>100</v>
      </c>
      <c r="D180" s="86">
        <f t="shared" si="2"/>
        <v>100</v>
      </c>
      <c r="E180" s="86"/>
      <c r="F180" s="86"/>
      <c r="G180" s="86"/>
      <c r="H180" s="90"/>
    </row>
    <row r="181" spans="1:8" x14ac:dyDescent="0.25">
      <c r="A181" s="94" t="s">
        <v>302</v>
      </c>
      <c r="B181" s="126" t="s">
        <v>161</v>
      </c>
      <c r="C181" s="96">
        <v>100</v>
      </c>
      <c r="D181" s="86">
        <f t="shared" si="2"/>
        <v>100</v>
      </c>
      <c r="E181" s="86"/>
      <c r="F181" s="86"/>
      <c r="G181" s="86"/>
      <c r="H181" s="99"/>
    </row>
    <row r="182" spans="1:8" ht="18.75" x14ac:dyDescent="0.25">
      <c r="A182" s="104" t="s">
        <v>303</v>
      </c>
      <c r="B182" s="82"/>
      <c r="C182" s="82"/>
      <c r="D182" s="82"/>
      <c r="E182" s="82"/>
      <c r="F182" s="82"/>
      <c r="G182" s="82"/>
      <c r="H182" s="82"/>
    </row>
    <row r="183" spans="1:8" ht="14.25" customHeight="1" x14ac:dyDescent="0.25">
      <c r="A183" s="83" t="s">
        <v>304</v>
      </c>
      <c r="B183" s="91" t="s">
        <v>161</v>
      </c>
      <c r="C183" s="85">
        <v>200</v>
      </c>
      <c r="D183" s="86">
        <f t="shared" si="2"/>
        <v>200</v>
      </c>
      <c r="E183" s="86"/>
      <c r="F183" s="86"/>
      <c r="G183" s="86"/>
      <c r="H183" s="87"/>
    </row>
    <row r="184" spans="1:8" ht="14.25" customHeight="1" x14ac:dyDescent="0.25">
      <c r="A184" s="83" t="s">
        <v>412</v>
      </c>
      <c r="B184" s="91" t="s">
        <v>161</v>
      </c>
      <c r="C184" s="85">
        <v>50</v>
      </c>
      <c r="D184" s="86">
        <f t="shared" si="2"/>
        <v>50</v>
      </c>
      <c r="E184" s="86"/>
      <c r="F184" s="86"/>
      <c r="G184" s="86"/>
      <c r="H184" s="87"/>
    </row>
    <row r="185" spans="1:8" ht="14.25" customHeight="1" x14ac:dyDescent="0.25">
      <c r="A185" s="83" t="s">
        <v>413</v>
      </c>
      <c r="B185" s="91" t="s">
        <v>161</v>
      </c>
      <c r="C185" s="85">
        <v>50</v>
      </c>
      <c r="D185" s="86">
        <f t="shared" si="2"/>
        <v>50</v>
      </c>
      <c r="E185" s="86"/>
      <c r="F185" s="86"/>
      <c r="G185" s="86"/>
      <c r="H185" s="87"/>
    </row>
    <row r="186" spans="1:8" ht="14.25" customHeight="1" x14ac:dyDescent="0.25">
      <c r="A186" s="83" t="s">
        <v>396</v>
      </c>
      <c r="B186" s="91" t="s">
        <v>161</v>
      </c>
      <c r="C186" s="85">
        <v>50</v>
      </c>
      <c r="D186" s="86">
        <f t="shared" si="2"/>
        <v>50</v>
      </c>
      <c r="E186" s="86"/>
      <c r="F186" s="86"/>
      <c r="G186" s="86"/>
      <c r="H186" s="87"/>
    </row>
    <row r="187" spans="1:8" x14ac:dyDescent="0.25">
      <c r="A187" s="88" t="s">
        <v>305</v>
      </c>
      <c r="B187" s="91" t="s">
        <v>161</v>
      </c>
      <c r="C187" s="89">
        <v>500</v>
      </c>
      <c r="D187" s="86">
        <f t="shared" si="2"/>
        <v>500</v>
      </c>
      <c r="E187" s="86"/>
      <c r="F187" s="86"/>
      <c r="G187" s="86"/>
      <c r="H187" s="90"/>
    </row>
    <row r="188" spans="1:8" x14ac:dyDescent="0.25">
      <c r="A188" s="88" t="s">
        <v>397</v>
      </c>
      <c r="B188" s="91" t="s">
        <v>161</v>
      </c>
      <c r="C188" s="89">
        <v>100</v>
      </c>
      <c r="D188" s="86">
        <f t="shared" si="2"/>
        <v>100</v>
      </c>
      <c r="E188" s="86"/>
      <c r="F188" s="86"/>
      <c r="G188" s="86"/>
      <c r="H188" s="90"/>
    </row>
    <row r="189" spans="1:8" x14ac:dyDescent="0.25">
      <c r="A189" s="88" t="s">
        <v>306</v>
      </c>
      <c r="B189" s="91" t="s">
        <v>161</v>
      </c>
      <c r="C189" s="89">
        <v>1000</v>
      </c>
      <c r="D189" s="86">
        <f t="shared" si="2"/>
        <v>1000</v>
      </c>
      <c r="E189" s="86"/>
      <c r="F189" s="86"/>
      <c r="G189" s="86"/>
      <c r="H189" s="90"/>
    </row>
    <row r="190" spans="1:8" ht="28.5" customHeight="1" x14ac:dyDescent="0.25">
      <c r="A190" s="88" t="s">
        <v>307</v>
      </c>
      <c r="B190" s="91" t="s">
        <v>161</v>
      </c>
      <c r="C190" s="89">
        <v>1500</v>
      </c>
      <c r="D190" s="86">
        <f t="shared" si="2"/>
        <v>1500</v>
      </c>
      <c r="E190" s="86"/>
      <c r="F190" s="86"/>
      <c r="G190" s="86"/>
      <c r="H190" s="90"/>
    </row>
    <row r="191" spans="1:8" x14ac:dyDescent="0.25">
      <c r="A191" s="111" t="s">
        <v>308</v>
      </c>
      <c r="B191" s="91" t="s">
        <v>161</v>
      </c>
      <c r="C191" s="89">
        <v>200</v>
      </c>
      <c r="D191" s="86">
        <f t="shared" si="2"/>
        <v>200</v>
      </c>
      <c r="E191" s="86"/>
      <c r="F191" s="86"/>
      <c r="G191" s="86"/>
      <c r="H191" s="90"/>
    </row>
    <row r="192" spans="1:8" x14ac:dyDescent="0.25">
      <c r="A192" s="111" t="s">
        <v>394</v>
      </c>
      <c r="B192" s="91" t="s">
        <v>161</v>
      </c>
      <c r="C192" s="89">
        <v>50</v>
      </c>
      <c r="D192" s="86">
        <f t="shared" si="2"/>
        <v>50</v>
      </c>
      <c r="E192" s="86"/>
      <c r="F192" s="86"/>
      <c r="G192" s="86"/>
      <c r="H192" s="90"/>
    </row>
    <row r="193" spans="1:8" x14ac:dyDescent="0.25">
      <c r="A193" s="111" t="s">
        <v>395</v>
      </c>
      <c r="B193" s="91" t="s">
        <v>161</v>
      </c>
      <c r="C193" s="89">
        <v>50</v>
      </c>
      <c r="D193" s="86">
        <f t="shared" si="2"/>
        <v>50</v>
      </c>
      <c r="E193" s="86"/>
      <c r="F193" s="86"/>
      <c r="G193" s="86"/>
      <c r="H193" s="90"/>
    </row>
    <row r="194" spans="1:8" x14ac:dyDescent="0.25">
      <c r="A194" s="88" t="s">
        <v>309</v>
      </c>
      <c r="B194" s="91" t="s">
        <v>161</v>
      </c>
      <c r="C194" s="89">
        <v>200</v>
      </c>
      <c r="D194" s="86">
        <f t="shared" si="2"/>
        <v>200</v>
      </c>
      <c r="E194" s="86"/>
      <c r="F194" s="86"/>
      <c r="G194" s="86"/>
      <c r="H194" s="90"/>
    </row>
    <row r="195" spans="1:8" x14ac:dyDescent="0.25">
      <c r="A195" s="88" t="s">
        <v>310</v>
      </c>
      <c r="B195" s="91" t="s">
        <v>161</v>
      </c>
      <c r="C195" s="89">
        <v>200</v>
      </c>
      <c r="D195" s="86">
        <f t="shared" si="2"/>
        <v>200</v>
      </c>
      <c r="E195" s="86"/>
      <c r="F195" s="86"/>
      <c r="G195" s="86"/>
      <c r="H195" s="90"/>
    </row>
    <row r="196" spans="1:8" x14ac:dyDescent="0.25">
      <c r="A196" s="88" t="s">
        <v>311</v>
      </c>
      <c r="B196" s="91" t="s">
        <v>161</v>
      </c>
      <c r="C196" s="89">
        <v>200</v>
      </c>
      <c r="D196" s="86">
        <f t="shared" si="2"/>
        <v>200</v>
      </c>
      <c r="E196" s="86"/>
      <c r="F196" s="86"/>
      <c r="G196" s="86"/>
      <c r="H196" s="90"/>
    </row>
    <row r="197" spans="1:8" x14ac:dyDescent="0.25">
      <c r="A197" s="88" t="s">
        <v>399</v>
      </c>
      <c r="B197" s="91" t="s">
        <v>161</v>
      </c>
      <c r="C197" s="89">
        <v>50</v>
      </c>
      <c r="D197" s="86">
        <f t="shared" si="2"/>
        <v>50</v>
      </c>
      <c r="E197" s="86"/>
      <c r="F197" s="86"/>
      <c r="G197" s="86"/>
      <c r="H197" s="90"/>
    </row>
    <row r="198" spans="1:8" x14ac:dyDescent="0.25">
      <c r="A198" s="88" t="s">
        <v>312</v>
      </c>
      <c r="B198" s="91" t="s">
        <v>161</v>
      </c>
      <c r="C198" s="89">
        <v>200</v>
      </c>
      <c r="D198" s="86">
        <f t="shared" si="2"/>
        <v>200</v>
      </c>
      <c r="E198" s="86"/>
      <c r="F198" s="86"/>
      <c r="G198" s="86"/>
      <c r="H198" s="90"/>
    </row>
    <row r="199" spans="1:8" x14ac:dyDescent="0.25">
      <c r="A199" s="88" t="s">
        <v>313</v>
      </c>
      <c r="B199" s="91" t="s">
        <v>161</v>
      </c>
      <c r="C199" s="89">
        <v>100</v>
      </c>
      <c r="D199" s="86">
        <f t="shared" si="2"/>
        <v>100</v>
      </c>
      <c r="E199" s="86"/>
      <c r="F199" s="86"/>
      <c r="G199" s="86"/>
      <c r="H199" s="90"/>
    </row>
    <row r="200" spans="1:8" ht="18.75" x14ac:dyDescent="0.25">
      <c r="A200" s="104" t="s">
        <v>314</v>
      </c>
      <c r="B200" s="81"/>
      <c r="C200" s="81"/>
      <c r="D200" s="81"/>
      <c r="E200" s="81"/>
      <c r="F200" s="81"/>
      <c r="G200" s="81"/>
      <c r="H200" s="81"/>
    </row>
    <row r="201" spans="1:8" x14ac:dyDescent="0.25">
      <c r="A201" s="128" t="s">
        <v>315</v>
      </c>
      <c r="B201" s="91" t="s">
        <v>161</v>
      </c>
      <c r="C201" s="85">
        <v>20</v>
      </c>
      <c r="D201" s="86">
        <f t="shared" si="2"/>
        <v>20</v>
      </c>
      <c r="E201" s="86"/>
      <c r="F201" s="86"/>
      <c r="G201" s="86"/>
      <c r="H201" s="87"/>
    </row>
    <row r="202" spans="1:8" x14ac:dyDescent="0.25">
      <c r="A202" s="111" t="s">
        <v>316</v>
      </c>
      <c r="B202" s="91" t="s">
        <v>161</v>
      </c>
      <c r="C202" s="89">
        <v>30</v>
      </c>
      <c r="D202" s="86">
        <f t="shared" si="2"/>
        <v>30</v>
      </c>
      <c r="E202" s="86"/>
      <c r="F202" s="86"/>
      <c r="G202" s="86"/>
      <c r="H202" s="90"/>
    </row>
    <row r="203" spans="1:8" ht="18.75" x14ac:dyDescent="0.25">
      <c r="A203" s="80" t="s">
        <v>317</v>
      </c>
      <c r="B203" s="81"/>
      <c r="C203" s="81"/>
      <c r="D203" s="81"/>
      <c r="E203" s="81"/>
      <c r="F203" s="81"/>
      <c r="G203" s="81"/>
      <c r="H203" s="81"/>
    </row>
    <row r="204" spans="1:8" x14ac:dyDescent="0.25">
      <c r="A204" s="83" t="s">
        <v>318</v>
      </c>
      <c r="B204" s="91" t="s">
        <v>161</v>
      </c>
      <c r="C204" s="85">
        <v>300</v>
      </c>
      <c r="D204" s="86">
        <f t="shared" si="2"/>
        <v>300</v>
      </c>
      <c r="E204" s="86"/>
      <c r="F204" s="86"/>
      <c r="G204" s="86"/>
      <c r="H204" s="87"/>
    </row>
    <row r="205" spans="1:8" x14ac:dyDescent="0.25">
      <c r="A205" s="88" t="s">
        <v>319</v>
      </c>
      <c r="B205" s="91" t="s">
        <v>161</v>
      </c>
      <c r="C205" s="89">
        <v>200</v>
      </c>
      <c r="D205" s="86">
        <f t="shared" si="2"/>
        <v>200</v>
      </c>
      <c r="E205" s="86"/>
      <c r="F205" s="86"/>
      <c r="G205" s="86"/>
      <c r="H205" s="90"/>
    </row>
    <row r="206" spans="1:8" x14ac:dyDescent="0.25">
      <c r="A206" s="88" t="s">
        <v>320</v>
      </c>
      <c r="B206" s="91" t="s">
        <v>161</v>
      </c>
      <c r="C206" s="89">
        <v>300</v>
      </c>
      <c r="D206" s="86">
        <f t="shared" si="2"/>
        <v>300</v>
      </c>
      <c r="E206" s="86"/>
      <c r="F206" s="86"/>
      <c r="G206" s="86"/>
      <c r="H206" s="90"/>
    </row>
    <row r="207" spans="1:8" x14ac:dyDescent="0.25">
      <c r="A207" s="88" t="s">
        <v>321</v>
      </c>
      <c r="B207" s="91" t="s">
        <v>161</v>
      </c>
      <c r="C207" s="89">
        <v>1000</v>
      </c>
      <c r="D207" s="86">
        <f t="shared" si="2"/>
        <v>1000</v>
      </c>
      <c r="E207" s="86"/>
      <c r="F207" s="86"/>
      <c r="G207" s="86"/>
      <c r="H207" s="90"/>
    </row>
    <row r="208" spans="1:8" x14ac:dyDescent="0.25">
      <c r="A208" s="88" t="s">
        <v>322</v>
      </c>
      <c r="B208" s="91" t="s">
        <v>161</v>
      </c>
      <c r="C208" s="89">
        <v>500</v>
      </c>
      <c r="D208" s="86">
        <f t="shared" si="2"/>
        <v>500</v>
      </c>
      <c r="E208" s="86"/>
      <c r="F208" s="86"/>
      <c r="G208" s="86"/>
      <c r="H208" s="90"/>
    </row>
    <row r="209" spans="1:8" ht="37.5" x14ac:dyDescent="0.25">
      <c r="A209" s="80" t="s">
        <v>323</v>
      </c>
      <c r="B209" s="81"/>
      <c r="C209" s="81"/>
      <c r="D209" s="81"/>
      <c r="E209" s="81"/>
      <c r="F209" s="81"/>
      <c r="G209" s="81"/>
      <c r="H209" s="81"/>
    </row>
    <row r="210" spans="1:8" x14ac:dyDescent="0.25">
      <c r="A210" s="83" t="s">
        <v>324</v>
      </c>
      <c r="B210" s="91" t="s">
        <v>161</v>
      </c>
      <c r="C210" s="85">
        <v>400</v>
      </c>
      <c r="D210" s="86">
        <f t="shared" si="2"/>
        <v>400</v>
      </c>
      <c r="E210" s="86"/>
      <c r="F210" s="86"/>
      <c r="G210" s="86"/>
      <c r="H210" s="87"/>
    </row>
    <row r="211" spans="1:8" x14ac:dyDescent="0.25">
      <c r="A211" s="88" t="s">
        <v>325</v>
      </c>
      <c r="B211" s="91" t="s">
        <v>161</v>
      </c>
      <c r="C211" s="89">
        <v>100</v>
      </c>
      <c r="D211" s="86">
        <f t="shared" si="2"/>
        <v>100</v>
      </c>
      <c r="E211" s="86"/>
      <c r="F211" s="86"/>
      <c r="G211" s="86"/>
      <c r="H211" s="90"/>
    </row>
    <row r="212" spans="1:8" x14ac:dyDescent="0.25">
      <c r="A212" s="88" t="s">
        <v>326</v>
      </c>
      <c r="B212" s="91" t="s">
        <v>161</v>
      </c>
      <c r="C212" s="89">
        <v>100</v>
      </c>
      <c r="D212" s="86">
        <f t="shared" si="2"/>
        <v>100</v>
      </c>
      <c r="E212" s="86"/>
      <c r="F212" s="86"/>
      <c r="G212" s="86"/>
      <c r="H212" s="90"/>
    </row>
    <row r="213" spans="1:8" x14ac:dyDescent="0.25">
      <c r="A213" s="88" t="s">
        <v>327</v>
      </c>
      <c r="B213" s="91" t="s">
        <v>161</v>
      </c>
      <c r="C213" s="89">
        <v>500</v>
      </c>
      <c r="D213" s="86">
        <f t="shared" si="2"/>
        <v>500</v>
      </c>
      <c r="E213" s="86"/>
      <c r="F213" s="86"/>
      <c r="G213" s="86"/>
      <c r="H213" s="90"/>
    </row>
    <row r="214" spans="1:8" x14ac:dyDescent="0.25">
      <c r="A214" s="88" t="s">
        <v>328</v>
      </c>
      <c r="B214" s="91" t="s">
        <v>161</v>
      </c>
      <c r="C214" s="89">
        <v>400</v>
      </c>
      <c r="D214" s="86">
        <f t="shared" si="2"/>
        <v>400</v>
      </c>
      <c r="E214" s="86"/>
      <c r="F214" s="86"/>
      <c r="G214" s="86"/>
      <c r="H214" s="90"/>
    </row>
    <row r="215" spans="1:8" x14ac:dyDescent="0.25">
      <c r="A215" s="88" t="s">
        <v>329</v>
      </c>
      <c r="B215" s="91" t="s">
        <v>161</v>
      </c>
      <c r="C215" s="89">
        <v>800</v>
      </c>
      <c r="D215" s="86">
        <f t="shared" si="2"/>
        <v>800</v>
      </c>
      <c r="E215" s="86"/>
      <c r="F215" s="86"/>
      <c r="G215" s="86"/>
      <c r="H215" s="90"/>
    </row>
    <row r="216" spans="1:8" x14ac:dyDescent="0.25">
      <c r="A216" s="88" t="s">
        <v>330</v>
      </c>
      <c r="B216" s="91" t="s">
        <v>161</v>
      </c>
      <c r="C216" s="89">
        <v>1000</v>
      </c>
      <c r="D216" s="86">
        <f t="shared" si="2"/>
        <v>1000</v>
      </c>
      <c r="E216" s="86"/>
      <c r="F216" s="86"/>
      <c r="G216" s="86"/>
      <c r="H216" s="90"/>
    </row>
    <row r="217" spans="1:8" x14ac:dyDescent="0.25">
      <c r="A217" s="88" t="s">
        <v>331</v>
      </c>
      <c r="B217" s="91" t="s">
        <v>161</v>
      </c>
      <c r="C217" s="89">
        <v>400</v>
      </c>
      <c r="D217" s="86">
        <f t="shared" si="2"/>
        <v>400</v>
      </c>
      <c r="E217" s="86"/>
      <c r="F217" s="86"/>
      <c r="G217" s="86"/>
      <c r="H217" s="90"/>
    </row>
    <row r="218" spans="1:8" x14ac:dyDescent="0.25">
      <c r="A218" s="88" t="s">
        <v>332</v>
      </c>
      <c r="B218" s="91" t="s">
        <v>161</v>
      </c>
      <c r="C218" s="89">
        <v>400</v>
      </c>
      <c r="D218" s="86">
        <f t="shared" si="2"/>
        <v>400</v>
      </c>
      <c r="E218" s="86"/>
      <c r="F218" s="86"/>
      <c r="G218" s="86"/>
      <c r="H218" s="90"/>
    </row>
    <row r="219" spans="1:8" x14ac:dyDescent="0.25">
      <c r="A219" s="88" t="s">
        <v>333</v>
      </c>
      <c r="B219" s="91" t="s">
        <v>161</v>
      </c>
      <c r="C219" s="89">
        <v>400</v>
      </c>
      <c r="D219" s="86">
        <f t="shared" si="2"/>
        <v>400</v>
      </c>
      <c r="E219" s="86"/>
      <c r="F219" s="86"/>
      <c r="G219" s="86"/>
      <c r="H219" s="90"/>
    </row>
    <row r="220" spans="1:8" x14ac:dyDescent="0.25">
      <c r="A220" s="88" t="s">
        <v>334</v>
      </c>
      <c r="B220" s="91" t="s">
        <v>161</v>
      </c>
      <c r="C220" s="89">
        <v>400</v>
      </c>
      <c r="D220" s="86">
        <f t="shared" si="2"/>
        <v>400</v>
      </c>
      <c r="E220" s="86"/>
      <c r="F220" s="86"/>
      <c r="G220" s="86"/>
      <c r="H220" s="90"/>
    </row>
    <row r="221" spans="1:8" ht="18.75" x14ac:dyDescent="0.25">
      <c r="A221" s="80" t="s">
        <v>335</v>
      </c>
      <c r="B221" s="81"/>
      <c r="C221" s="81"/>
      <c r="D221" s="81"/>
      <c r="E221" s="81"/>
      <c r="F221" s="81"/>
      <c r="G221" s="81"/>
      <c r="H221" s="81"/>
    </row>
    <row r="222" spans="1:8" x14ac:dyDescent="0.25">
      <c r="A222" s="83" t="s">
        <v>336</v>
      </c>
      <c r="B222" s="91" t="s">
        <v>161</v>
      </c>
      <c r="C222" s="85">
        <v>200</v>
      </c>
      <c r="D222" s="86">
        <f t="shared" si="2"/>
        <v>200</v>
      </c>
      <c r="E222" s="86"/>
      <c r="F222" s="86"/>
      <c r="G222" s="86"/>
      <c r="H222" s="87"/>
    </row>
    <row r="223" spans="1:8" x14ac:dyDescent="0.25">
      <c r="A223" s="88" t="s">
        <v>337</v>
      </c>
      <c r="B223" s="91" t="s">
        <v>161</v>
      </c>
      <c r="C223" s="89">
        <v>600</v>
      </c>
      <c r="D223" s="86">
        <f t="shared" si="2"/>
        <v>600</v>
      </c>
      <c r="E223" s="86"/>
      <c r="F223" s="86"/>
      <c r="G223" s="86"/>
      <c r="H223" s="90"/>
    </row>
    <row r="224" spans="1:8" x14ac:dyDescent="0.25">
      <c r="A224" s="88" t="s">
        <v>338</v>
      </c>
      <c r="B224" s="91" t="s">
        <v>161</v>
      </c>
      <c r="C224" s="89">
        <v>600</v>
      </c>
      <c r="D224" s="86">
        <f t="shared" si="2"/>
        <v>600</v>
      </c>
      <c r="E224" s="86"/>
      <c r="F224" s="86"/>
      <c r="G224" s="86"/>
      <c r="H224" s="90"/>
    </row>
    <row r="225" spans="1:8" x14ac:dyDescent="0.25">
      <c r="A225" s="88" t="s">
        <v>339</v>
      </c>
      <c r="B225" s="91" t="s">
        <v>161</v>
      </c>
      <c r="C225" s="89">
        <v>200</v>
      </c>
      <c r="D225" s="86">
        <f t="shared" si="2"/>
        <v>200</v>
      </c>
      <c r="E225" s="86"/>
      <c r="F225" s="86"/>
      <c r="G225" s="86"/>
      <c r="H225" s="90"/>
    </row>
    <row r="226" spans="1:8" x14ac:dyDescent="0.25">
      <c r="A226" s="88" t="s">
        <v>441</v>
      </c>
      <c r="B226" s="91" t="s">
        <v>161</v>
      </c>
      <c r="C226" s="89">
        <v>200</v>
      </c>
      <c r="D226" s="86">
        <f t="shared" si="2"/>
        <v>200</v>
      </c>
      <c r="E226" s="86"/>
      <c r="F226" s="86"/>
      <c r="G226" s="86"/>
      <c r="H226" s="90"/>
    </row>
    <row r="227" spans="1:8" x14ac:dyDescent="0.25">
      <c r="A227" s="88" t="s">
        <v>340</v>
      </c>
      <c r="B227" s="91" t="s">
        <v>161</v>
      </c>
      <c r="C227" s="89">
        <v>200</v>
      </c>
      <c r="D227" s="86">
        <f t="shared" si="2"/>
        <v>200</v>
      </c>
      <c r="E227" s="86"/>
      <c r="F227" s="86"/>
      <c r="G227" s="86"/>
      <c r="H227" s="90"/>
    </row>
    <row r="228" spans="1:8" x14ac:dyDescent="0.25">
      <c r="A228" s="88" t="s">
        <v>341</v>
      </c>
      <c r="B228" s="91" t="s">
        <v>161</v>
      </c>
      <c r="C228" s="89">
        <v>200</v>
      </c>
      <c r="D228" s="86">
        <f t="shared" si="2"/>
        <v>200</v>
      </c>
      <c r="E228" s="86"/>
      <c r="F228" s="86"/>
      <c r="G228" s="86"/>
      <c r="H228" s="90"/>
    </row>
    <row r="229" spans="1:8" x14ac:dyDescent="0.25">
      <c r="A229" s="88" t="s">
        <v>342</v>
      </c>
      <c r="B229" s="91" t="s">
        <v>161</v>
      </c>
      <c r="C229" s="89">
        <v>600</v>
      </c>
      <c r="D229" s="86">
        <f t="shared" si="2"/>
        <v>600</v>
      </c>
      <c r="E229" s="86"/>
      <c r="F229" s="86"/>
      <c r="G229" s="86"/>
      <c r="H229" s="90"/>
    </row>
    <row r="230" spans="1:8" x14ac:dyDescent="0.25">
      <c r="A230" s="88" t="s">
        <v>343</v>
      </c>
      <c r="B230" s="91" t="s">
        <v>161</v>
      </c>
      <c r="C230" s="89">
        <v>600</v>
      </c>
      <c r="D230" s="86">
        <f t="shared" si="2"/>
        <v>600</v>
      </c>
      <c r="E230" s="86"/>
      <c r="F230" s="86"/>
      <c r="G230" s="86"/>
      <c r="H230" s="90"/>
    </row>
    <row r="231" spans="1:8" x14ac:dyDescent="0.25">
      <c r="A231" s="94" t="s">
        <v>344</v>
      </c>
      <c r="B231" s="107" t="s">
        <v>161</v>
      </c>
      <c r="C231" s="96">
        <v>200</v>
      </c>
      <c r="D231" s="86">
        <f t="shared" si="2"/>
        <v>200</v>
      </c>
      <c r="E231" s="86"/>
      <c r="F231" s="86"/>
      <c r="G231" s="86"/>
      <c r="H231" s="99"/>
    </row>
    <row r="232" spans="1:8" x14ac:dyDescent="0.25">
      <c r="A232" s="94" t="s">
        <v>345</v>
      </c>
      <c r="B232" s="95" t="s">
        <v>161</v>
      </c>
      <c r="C232" s="96">
        <v>200</v>
      </c>
      <c r="D232" s="86">
        <f t="shared" si="2"/>
        <v>200</v>
      </c>
      <c r="E232" s="86"/>
      <c r="F232" s="86"/>
      <c r="G232" s="86"/>
      <c r="H232" s="99"/>
    </row>
    <row r="233" spans="1:8" ht="15.75" thickBot="1" x14ac:dyDescent="0.3">
      <c r="A233" s="118" t="s">
        <v>436</v>
      </c>
      <c r="B233" s="93" t="s">
        <v>161</v>
      </c>
      <c r="C233" s="89">
        <v>500</v>
      </c>
      <c r="D233" s="86">
        <f t="shared" si="2"/>
        <v>500</v>
      </c>
      <c r="E233" s="86"/>
      <c r="F233" s="86"/>
      <c r="G233" s="86"/>
      <c r="H233" s="130"/>
    </row>
    <row r="234" spans="1:8" ht="15" customHeight="1" x14ac:dyDescent="0.25">
      <c r="A234" s="262"/>
      <c r="B234" s="263"/>
      <c r="C234" s="263"/>
      <c r="D234" s="263"/>
      <c r="E234" s="263"/>
      <c r="F234" s="263"/>
      <c r="G234" s="263"/>
      <c r="H234" s="263"/>
    </row>
    <row r="235" spans="1:8" ht="15.75" customHeight="1" thickBot="1" x14ac:dyDescent="0.3">
      <c r="A235" s="264"/>
      <c r="B235" s="265"/>
      <c r="C235" s="265"/>
      <c r="D235" s="265"/>
      <c r="E235" s="265"/>
      <c r="F235" s="265"/>
      <c r="G235" s="265"/>
      <c r="H235" s="265"/>
    </row>
    <row r="236" spans="1:8" x14ac:dyDescent="0.25">
      <c r="A236" s="266"/>
      <c r="B236" s="267"/>
      <c r="C236" s="267"/>
      <c r="D236" s="267"/>
      <c r="E236" s="267"/>
      <c r="F236" s="267"/>
      <c r="G236" s="267"/>
      <c r="H236" s="267"/>
    </row>
    <row r="237" spans="1:8" ht="57" thickBot="1" x14ac:dyDescent="0.3">
      <c r="A237" s="124" t="s">
        <v>346</v>
      </c>
      <c r="B237" s="125"/>
      <c r="C237" s="125"/>
      <c r="D237" s="125"/>
      <c r="E237" s="125"/>
      <c r="F237" s="125"/>
      <c r="G237" s="125"/>
      <c r="H237" s="125"/>
    </row>
    <row r="238" spans="1:8" x14ac:dyDescent="0.25">
      <c r="A238" s="111" t="s">
        <v>347</v>
      </c>
      <c r="B238" s="91" t="s">
        <v>161</v>
      </c>
      <c r="C238" s="89">
        <v>4</v>
      </c>
      <c r="D238" s="110"/>
      <c r="E238" s="129"/>
      <c r="F238" s="129"/>
      <c r="G238" s="129"/>
      <c r="H238" s="90"/>
    </row>
    <row r="239" spans="1:8" x14ac:dyDescent="0.25">
      <c r="A239" s="111" t="s">
        <v>348</v>
      </c>
      <c r="B239" s="91" t="s">
        <v>161</v>
      </c>
      <c r="C239" s="89">
        <v>4</v>
      </c>
      <c r="D239" s="110"/>
      <c r="E239" s="129"/>
      <c r="F239" s="129"/>
      <c r="G239" s="129"/>
      <c r="H239" s="90"/>
    </row>
    <row r="240" spans="1:8" x14ac:dyDescent="0.25">
      <c r="A240" s="111" t="s">
        <v>349</v>
      </c>
      <c r="B240" s="84" t="s">
        <v>0</v>
      </c>
      <c r="C240" s="89">
        <v>20</v>
      </c>
      <c r="D240" s="110"/>
      <c r="E240" s="129"/>
      <c r="F240" s="129"/>
      <c r="G240" s="129"/>
      <c r="H240" s="90"/>
    </row>
    <row r="241" spans="1:8" x14ac:dyDescent="0.25">
      <c r="A241" s="111" t="s">
        <v>350</v>
      </c>
      <c r="B241" s="91" t="s">
        <v>161</v>
      </c>
      <c r="C241" s="89">
        <v>4</v>
      </c>
      <c r="D241" s="110"/>
      <c r="E241" s="129"/>
      <c r="F241" s="129"/>
      <c r="G241" s="129"/>
      <c r="H241" s="90"/>
    </row>
    <row r="242" spans="1:8" x14ac:dyDescent="0.25">
      <c r="A242" s="111" t="s">
        <v>351</v>
      </c>
      <c r="B242" s="91" t="s">
        <v>161</v>
      </c>
      <c r="C242" s="89">
        <v>50</v>
      </c>
      <c r="D242" s="110"/>
      <c r="E242" s="129"/>
      <c r="F242" s="129"/>
      <c r="G242" s="129"/>
      <c r="H242" s="90"/>
    </row>
    <row r="243" spans="1:8" x14ac:dyDescent="0.25">
      <c r="A243" s="111" t="s">
        <v>352</v>
      </c>
      <c r="B243" s="91" t="s">
        <v>161</v>
      </c>
      <c r="C243" s="89">
        <v>50</v>
      </c>
      <c r="D243" s="110"/>
      <c r="E243" s="129"/>
      <c r="F243" s="129"/>
      <c r="G243" s="129"/>
      <c r="H243" s="90"/>
    </row>
    <row r="244" spans="1:8" x14ac:dyDescent="0.25">
      <c r="A244" s="111" t="s">
        <v>353</v>
      </c>
      <c r="B244" s="92" t="s">
        <v>161</v>
      </c>
      <c r="C244" s="89">
        <v>4</v>
      </c>
      <c r="D244" s="110"/>
      <c r="E244" s="129"/>
      <c r="F244" s="129"/>
      <c r="G244" s="129"/>
      <c r="H244" s="90"/>
    </row>
    <row r="245" spans="1:8" x14ac:dyDescent="0.25">
      <c r="A245" s="111" t="s">
        <v>354</v>
      </c>
      <c r="B245" s="92" t="s">
        <v>161</v>
      </c>
      <c r="C245" s="89">
        <v>4</v>
      </c>
      <c r="D245" s="110"/>
      <c r="E245" s="129"/>
      <c r="F245" s="129"/>
      <c r="G245" s="129"/>
      <c r="H245" s="90"/>
    </row>
    <row r="246" spans="1:8" x14ac:dyDescent="0.25">
      <c r="A246" s="111" t="s">
        <v>355</v>
      </c>
      <c r="B246" s="91" t="s">
        <v>161</v>
      </c>
      <c r="C246" s="89">
        <v>4</v>
      </c>
      <c r="D246" s="110"/>
      <c r="E246" s="129"/>
      <c r="F246" s="129"/>
      <c r="G246" s="129"/>
      <c r="H246" s="90"/>
    </row>
    <row r="247" spans="1:8" x14ac:dyDescent="0.25">
      <c r="A247" s="88" t="s">
        <v>356</v>
      </c>
      <c r="B247" s="91" t="s">
        <v>161</v>
      </c>
      <c r="C247" s="89">
        <v>4</v>
      </c>
      <c r="D247" s="110"/>
      <c r="E247" s="129"/>
      <c r="F247" s="129"/>
      <c r="G247" s="129"/>
      <c r="H247" s="90"/>
    </row>
    <row r="248" spans="1:8" x14ac:dyDescent="0.25">
      <c r="A248" s="112" t="s">
        <v>357</v>
      </c>
      <c r="B248" s="107" t="s">
        <v>161</v>
      </c>
      <c r="C248" s="89">
        <v>4</v>
      </c>
      <c r="D248" s="110"/>
      <c r="E248" s="129"/>
      <c r="F248" s="129"/>
      <c r="G248" s="129"/>
      <c r="H248" s="90"/>
    </row>
    <row r="249" spans="1:8" x14ac:dyDescent="0.25">
      <c r="A249" s="88" t="s">
        <v>358</v>
      </c>
      <c r="B249" s="93" t="s">
        <v>161</v>
      </c>
      <c r="C249" s="89">
        <v>4</v>
      </c>
      <c r="D249" s="110"/>
      <c r="E249" s="127"/>
      <c r="F249" s="127"/>
      <c r="G249" s="127"/>
      <c r="H249" s="90"/>
    </row>
    <row r="250" spans="1:8" x14ac:dyDescent="0.25">
      <c r="A250" s="111" t="s">
        <v>359</v>
      </c>
      <c r="B250" s="91" t="s">
        <v>161</v>
      </c>
      <c r="C250" s="89">
        <v>4</v>
      </c>
      <c r="D250" s="110"/>
      <c r="E250" s="129"/>
      <c r="F250" s="129"/>
      <c r="G250" s="129"/>
      <c r="H250" s="90"/>
    </row>
    <row r="251" spans="1:8" x14ac:dyDescent="0.25">
      <c r="A251" s="111" t="s">
        <v>360</v>
      </c>
      <c r="B251" s="91" t="s">
        <v>161</v>
      </c>
      <c r="C251" s="89">
        <v>4</v>
      </c>
      <c r="D251" s="110"/>
      <c r="E251" s="129"/>
      <c r="F251" s="129"/>
      <c r="G251" s="129"/>
      <c r="H251" s="90"/>
    </row>
    <row r="252" spans="1:8" x14ac:dyDescent="0.25">
      <c r="A252" s="111" t="s">
        <v>361</v>
      </c>
      <c r="B252" s="91" t="s">
        <v>161</v>
      </c>
      <c r="C252" s="89">
        <v>4</v>
      </c>
      <c r="D252" s="110"/>
      <c r="E252" s="127"/>
      <c r="F252" s="127"/>
      <c r="G252" s="127"/>
      <c r="H252" s="90"/>
    </row>
    <row r="253" spans="1:8" x14ac:dyDescent="0.25">
      <c r="A253" s="111" t="s">
        <v>362</v>
      </c>
      <c r="B253" s="91" t="s">
        <v>161</v>
      </c>
      <c r="C253" s="89">
        <v>15</v>
      </c>
      <c r="D253" s="110"/>
      <c r="E253" s="127"/>
      <c r="F253" s="127"/>
      <c r="G253" s="127"/>
      <c r="H253" s="90"/>
    </row>
    <row r="254" spans="1:8" x14ac:dyDescent="0.25">
      <c r="A254" s="111" t="s">
        <v>363</v>
      </c>
      <c r="B254" s="91" t="s">
        <v>161</v>
      </c>
      <c r="C254" s="89">
        <v>4</v>
      </c>
      <c r="D254" s="110"/>
      <c r="E254" s="127"/>
      <c r="F254" s="127"/>
      <c r="G254" s="127"/>
      <c r="H254" s="90"/>
    </row>
    <row r="255" spans="1:8" x14ac:dyDescent="0.25">
      <c r="A255" s="111" t="s">
        <v>364</v>
      </c>
      <c r="B255" s="91" t="s">
        <v>161</v>
      </c>
      <c r="C255" s="89">
        <v>4</v>
      </c>
      <c r="D255" s="110"/>
      <c r="E255" s="127"/>
      <c r="F255" s="127"/>
      <c r="G255" s="127"/>
      <c r="H255" s="90"/>
    </row>
    <row r="256" spans="1:8" x14ac:dyDescent="0.25">
      <c r="A256" s="111" t="s">
        <v>365</v>
      </c>
      <c r="B256" s="91" t="s">
        <v>161</v>
      </c>
      <c r="C256" s="89">
        <v>4</v>
      </c>
      <c r="D256" s="110"/>
      <c r="E256" s="127"/>
      <c r="F256" s="127"/>
      <c r="G256" s="127"/>
      <c r="H256" s="90"/>
    </row>
    <row r="257" spans="1:8" x14ac:dyDescent="0.25">
      <c r="A257" s="111" t="s">
        <v>366</v>
      </c>
      <c r="B257" s="91" t="s">
        <v>161</v>
      </c>
      <c r="C257" s="89">
        <v>4</v>
      </c>
      <c r="D257" s="110"/>
      <c r="E257" s="127"/>
      <c r="F257" s="127"/>
      <c r="G257" s="127"/>
      <c r="H257" s="90"/>
    </row>
    <row r="258" spans="1:8" x14ac:dyDescent="0.25">
      <c r="A258" s="111" t="s">
        <v>367</v>
      </c>
      <c r="B258" s="91" t="s">
        <v>161</v>
      </c>
      <c r="C258" s="89">
        <v>4</v>
      </c>
      <c r="D258" s="110"/>
      <c r="E258" s="127"/>
      <c r="F258" s="127"/>
      <c r="G258" s="127"/>
      <c r="H258" s="90"/>
    </row>
    <row r="259" spans="1:8" x14ac:dyDescent="0.25">
      <c r="A259" s="111" t="s">
        <v>368</v>
      </c>
      <c r="B259" s="91" t="s">
        <v>161</v>
      </c>
      <c r="C259" s="89">
        <v>4</v>
      </c>
      <c r="D259" s="110"/>
      <c r="E259" s="127"/>
      <c r="F259" s="127"/>
      <c r="G259" s="127"/>
      <c r="H259" s="90"/>
    </row>
    <row r="260" spans="1:8" x14ac:dyDescent="0.25">
      <c r="A260" s="111" t="s">
        <v>369</v>
      </c>
      <c r="B260" s="91" t="s">
        <v>161</v>
      </c>
      <c r="C260" s="89">
        <v>4</v>
      </c>
      <c r="D260" s="110"/>
      <c r="E260" s="127"/>
      <c r="F260" s="127"/>
      <c r="G260" s="127"/>
      <c r="H260" s="90"/>
    </row>
    <row r="261" spans="1:8" x14ac:dyDescent="0.25">
      <c r="A261" s="111" t="s">
        <v>370</v>
      </c>
      <c r="B261" s="91" t="s">
        <v>161</v>
      </c>
      <c r="C261" s="89">
        <v>4</v>
      </c>
      <c r="D261" s="110"/>
      <c r="E261" s="127"/>
      <c r="F261" s="127"/>
      <c r="G261" s="127"/>
      <c r="H261" s="90"/>
    </row>
    <row r="262" spans="1:8" x14ac:dyDescent="0.25">
      <c r="A262" s="111" t="s">
        <v>371</v>
      </c>
      <c r="B262" s="91" t="s">
        <v>161</v>
      </c>
      <c r="C262" s="89">
        <v>300</v>
      </c>
      <c r="D262" s="110"/>
      <c r="E262" s="127"/>
      <c r="F262" s="127"/>
      <c r="G262" s="127"/>
      <c r="H262" s="90"/>
    </row>
    <row r="263" spans="1:8" x14ac:dyDescent="0.25">
      <c r="A263" s="111" t="s">
        <v>372</v>
      </c>
      <c r="B263" s="91" t="s">
        <v>161</v>
      </c>
      <c r="C263" s="89">
        <v>10</v>
      </c>
      <c r="D263" s="110"/>
      <c r="E263" s="127"/>
      <c r="F263" s="127"/>
      <c r="G263" s="127"/>
      <c r="H263" s="90"/>
    </row>
    <row r="264" spans="1:8" x14ac:dyDescent="0.25">
      <c r="A264" s="111" t="s">
        <v>373</v>
      </c>
      <c r="B264" s="91" t="s">
        <v>161</v>
      </c>
      <c r="C264" s="89">
        <v>50</v>
      </c>
      <c r="D264" s="110"/>
      <c r="E264" s="127"/>
      <c r="F264" s="127"/>
      <c r="G264" s="127"/>
      <c r="H264" s="90"/>
    </row>
    <row r="265" spans="1:8" x14ac:dyDescent="0.25">
      <c r="A265" s="111" t="s">
        <v>374</v>
      </c>
      <c r="B265" s="91" t="s">
        <v>161</v>
      </c>
      <c r="C265" s="89">
        <v>50</v>
      </c>
      <c r="D265" s="110"/>
      <c r="E265" s="127"/>
      <c r="F265" s="127"/>
      <c r="G265" s="127"/>
      <c r="H265" s="90"/>
    </row>
    <row r="266" spans="1:8" x14ac:dyDescent="0.25">
      <c r="A266" s="111" t="s">
        <v>375</v>
      </c>
      <c r="B266" s="91" t="s">
        <v>161</v>
      </c>
      <c r="C266" s="89">
        <v>50</v>
      </c>
      <c r="D266" s="110"/>
      <c r="E266" s="127"/>
      <c r="F266" s="127"/>
      <c r="G266" s="127"/>
      <c r="H266" s="90"/>
    </row>
    <row r="267" spans="1:8" x14ac:dyDescent="0.25">
      <c r="A267" s="111" t="s">
        <v>376</v>
      </c>
      <c r="B267" s="84" t="s">
        <v>164</v>
      </c>
      <c r="C267" s="89">
        <v>100</v>
      </c>
      <c r="D267" s="110"/>
      <c r="E267" s="127"/>
      <c r="F267" s="127"/>
      <c r="G267" s="127"/>
      <c r="H267" s="90"/>
    </row>
    <row r="268" spans="1:8" x14ac:dyDescent="0.25">
      <c r="A268" s="111" t="s">
        <v>377</v>
      </c>
      <c r="B268" s="84" t="s">
        <v>164</v>
      </c>
      <c r="C268" s="89">
        <v>20</v>
      </c>
      <c r="D268" s="110"/>
      <c r="E268" s="127"/>
      <c r="F268" s="127"/>
      <c r="G268" s="127"/>
      <c r="H268" s="90"/>
    </row>
    <row r="269" spans="1:8" x14ac:dyDescent="0.25">
      <c r="A269" s="111" t="s">
        <v>378</v>
      </c>
      <c r="B269" s="91" t="s">
        <v>161</v>
      </c>
      <c r="C269" s="89">
        <v>4</v>
      </c>
      <c r="D269" s="110"/>
      <c r="E269" s="127"/>
      <c r="F269" s="127"/>
      <c r="G269" s="127"/>
      <c r="H269" s="90"/>
    </row>
    <row r="270" spans="1:8" x14ac:dyDescent="0.25">
      <c r="A270" s="111" t="s">
        <v>379</v>
      </c>
      <c r="B270" s="91" t="s">
        <v>161</v>
      </c>
      <c r="C270" s="89">
        <v>4</v>
      </c>
      <c r="D270" s="110"/>
      <c r="E270" s="127"/>
      <c r="F270" s="127"/>
      <c r="G270" s="127"/>
      <c r="H270" s="90"/>
    </row>
    <row r="271" spans="1:8" x14ac:dyDescent="0.25">
      <c r="A271" s="111" t="s">
        <v>380</v>
      </c>
      <c r="B271" s="91" t="s">
        <v>161</v>
      </c>
      <c r="C271" s="89">
        <v>50</v>
      </c>
      <c r="D271" s="110"/>
      <c r="E271" s="127"/>
      <c r="F271" s="127"/>
      <c r="G271" s="127"/>
      <c r="H271" s="90"/>
    </row>
    <row r="272" spans="1:8" x14ac:dyDescent="0.25">
      <c r="A272" s="111" t="s">
        <v>381</v>
      </c>
      <c r="B272" s="91" t="s">
        <v>161</v>
      </c>
      <c r="C272" s="89">
        <v>4</v>
      </c>
      <c r="D272" s="110"/>
      <c r="E272" s="129"/>
      <c r="F272" s="129"/>
      <c r="G272" s="129"/>
      <c r="H272" s="90"/>
    </row>
    <row r="273" spans="1:8" ht="56.25" x14ac:dyDescent="0.25">
      <c r="A273" s="131" t="s">
        <v>382</v>
      </c>
      <c r="B273" s="132"/>
      <c r="C273" s="132"/>
      <c r="D273" s="133"/>
      <c r="E273" s="133"/>
      <c r="F273" s="133"/>
      <c r="G273" s="133"/>
      <c r="H273" s="134"/>
    </row>
    <row r="274" spans="1:8" ht="18.75" x14ac:dyDescent="0.25">
      <c r="A274" s="191" t="s">
        <v>844</v>
      </c>
      <c r="B274" s="192" t="s">
        <v>161</v>
      </c>
      <c r="C274" s="135" t="s">
        <v>845</v>
      </c>
      <c r="D274" s="136"/>
      <c r="E274" s="136"/>
      <c r="F274" s="136"/>
      <c r="G274" s="136"/>
      <c r="H274" s="136"/>
    </row>
    <row r="275" spans="1:8" ht="18.75" x14ac:dyDescent="0.25">
      <c r="A275" s="191" t="s">
        <v>843</v>
      </c>
      <c r="B275" s="193" t="s">
        <v>0</v>
      </c>
      <c r="C275" s="148">
        <v>2</v>
      </c>
      <c r="D275" s="136"/>
      <c r="E275" s="136"/>
      <c r="F275" s="136"/>
      <c r="G275" s="149"/>
      <c r="H275" s="145"/>
    </row>
    <row r="276" spans="1:8" ht="24" x14ac:dyDescent="0.25">
      <c r="A276" s="191" t="s">
        <v>847</v>
      </c>
      <c r="B276" s="193" t="s">
        <v>161</v>
      </c>
      <c r="C276" s="148">
        <v>600</v>
      </c>
      <c r="D276" s="136"/>
      <c r="E276" s="136"/>
      <c r="F276" s="136"/>
      <c r="G276" s="149"/>
      <c r="H276" s="145"/>
    </row>
    <row r="277" spans="1:8" ht="15.75" x14ac:dyDescent="0.25">
      <c r="A277" s="194" t="s">
        <v>383</v>
      </c>
      <c r="B277" s="195"/>
      <c r="C277" s="137"/>
      <c r="D277" s="138"/>
      <c r="E277" s="138"/>
      <c r="F277" s="138"/>
      <c r="G277" s="138"/>
      <c r="H277" s="139"/>
    </row>
    <row r="278" spans="1:8" x14ac:dyDescent="0.25">
      <c r="A278" s="191" t="s">
        <v>846</v>
      </c>
      <c r="B278" s="193" t="s">
        <v>161</v>
      </c>
      <c r="C278" s="196">
        <v>200</v>
      </c>
      <c r="D278" s="150"/>
      <c r="E278" s="150"/>
      <c r="F278" s="150"/>
      <c r="G278" s="151"/>
    </row>
    <row r="279" spans="1:8" ht="24" x14ac:dyDescent="0.25">
      <c r="A279" s="145" t="s">
        <v>840</v>
      </c>
      <c r="B279" s="91" t="s">
        <v>161</v>
      </c>
      <c r="C279" s="135">
        <v>600</v>
      </c>
      <c r="D279" s="146"/>
      <c r="E279" s="146"/>
      <c r="F279" s="147"/>
      <c r="G279" s="147"/>
      <c r="H279" s="147"/>
    </row>
    <row r="280" spans="1:8" ht="24" x14ac:dyDescent="0.25">
      <c r="A280" s="145" t="s">
        <v>841</v>
      </c>
      <c r="B280" s="91" t="s">
        <v>161</v>
      </c>
      <c r="C280" s="135">
        <v>800</v>
      </c>
      <c r="D280" s="146"/>
      <c r="E280" s="146"/>
      <c r="F280" s="147"/>
      <c r="G280" s="147"/>
      <c r="H280" s="147"/>
    </row>
  </sheetData>
  <mergeCells count="11">
    <mergeCell ref="B8:H8"/>
    <mergeCell ref="B9:H9"/>
    <mergeCell ref="B10:H10"/>
    <mergeCell ref="A234:H235"/>
    <mergeCell ref="A236:H236"/>
    <mergeCell ref="B7:H7"/>
    <mergeCell ref="A1:H1"/>
    <mergeCell ref="B3:H3"/>
    <mergeCell ref="B4:H4"/>
    <mergeCell ref="B5:H5"/>
    <mergeCell ref="B6:H6"/>
  </mergeCells>
  <phoneticPr fontId="4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  <vt:lpstr>Список продуктов.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Главный Эксперт</cp:lastModifiedBy>
  <cp:lastPrinted>2024-03-26T05:57:42Z</cp:lastPrinted>
  <dcterms:created xsi:type="dcterms:W3CDTF">2023-01-11T12:24:27Z</dcterms:created>
  <dcterms:modified xsi:type="dcterms:W3CDTF">2025-02-04T10:31:47Z</dcterms:modified>
</cp:coreProperties>
</file>